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cgoncalves_imf_org/Documents/Debt and Interest Rates (with Hongchi and Furceri)/codes/"/>
    </mc:Choice>
  </mc:AlternateContent>
  <xr:revisionPtr revIDLastSave="238" documentId="8_{FE0D53C3-63FC-422D-AC76-122DBB1159FD}" xr6:coauthVersionLast="47" xr6:coauthVersionMax="47" xr10:uidLastSave="{384BD273-EF44-4C99-9B14-5AF1789E0100}"/>
  <bookViews>
    <workbookView xWindow="44790" yWindow="2085" windowWidth="30195" windowHeight="17385" xr2:uid="{7CF4109D-DFDB-4051-ACC9-D08B39FA4A53}"/>
  </bookViews>
  <sheets>
    <sheet name="def_github" sheetId="1" r:id="rId1"/>
    <sheet name="debt_pdf" sheetId="2" r:id="rId2"/>
    <sheet name="debt_from_def_CLEAN" sheetId="5" state="hidden" r:id="rId3"/>
    <sheet name="int_corr" sheetId="4" state="hidden" r:id="rId4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8" i="1" l="1"/>
  <c r="H108" i="1" s="1"/>
  <c r="E84" i="2"/>
  <c r="E108" i="1" l="1"/>
  <c r="J2" i="4" l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2" i="4"/>
  <c r="E83" i="2"/>
  <c r="E3" i="2"/>
  <c r="E4" i="2"/>
  <c r="E5" i="2"/>
  <c r="E6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2" i="2"/>
  <c r="G3" i="1"/>
  <c r="H3" i="1" s="1"/>
  <c r="G4" i="1"/>
  <c r="H4" i="1" s="1"/>
  <c r="G5" i="1"/>
  <c r="H5" i="1" s="1"/>
  <c r="G6" i="1"/>
  <c r="H6" i="1" s="1"/>
  <c r="G8" i="1"/>
  <c r="H8" i="1" s="1"/>
  <c r="G9" i="1"/>
  <c r="H9" i="1" s="1"/>
  <c r="G2" i="1"/>
  <c r="H2" i="1" s="1"/>
  <c r="E3" i="1"/>
  <c r="E4" i="1"/>
  <c r="E5" i="1"/>
  <c r="E6" i="1"/>
  <c r="E8" i="1"/>
  <c r="E9" i="1"/>
  <c r="E10" i="1"/>
  <c r="E2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" i="1"/>
  <c r="H10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</calcChain>
</file>

<file path=xl/sharedStrings.xml><?xml version="1.0" encoding="utf-8"?>
<sst xmlns="http://schemas.openxmlformats.org/spreadsheetml/2006/main" count="24" uniqueCount="14">
  <si>
    <t>projected_fiscal_year</t>
  </si>
  <si>
    <t>total_balance</t>
  </si>
  <si>
    <t>projected_gdp</t>
  </si>
  <si>
    <t>net_interest</t>
  </si>
  <si>
    <t>net_balance</t>
  </si>
  <si>
    <t>projected_primary</t>
  </si>
  <si>
    <t>date</t>
  </si>
  <si>
    <t>value</t>
  </si>
  <si>
    <t>projected_debt</t>
  </si>
  <si>
    <t>github</t>
  </si>
  <si>
    <t>pdf</t>
  </si>
  <si>
    <t>match</t>
  </si>
  <si>
    <t>corr</t>
  </si>
  <si>
    <t>projected_deficit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</si>
</sst>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5675-15E7-4BFB-8BC1-6588202D1343}">
  <dimension ref="A1:H108"/>
  <sheetViews>
    <sheetView tabSelected="1" workbookViewId="0">
      <selection activeCell="L14" sqref="L14"/>
    </sheetView>
  </sheetViews>
  <sheetFormatPr defaultColWidth="8.7109375" defaultRowHeight="12.75" x14ac:dyDescent="0.2"/>
  <cols>
    <col min="1" max="1" width="12.42578125" style="3" bestFit="1" customWidth="1"/>
    <col min="2" max="2" width="20.28515625" style="3" bestFit="1" customWidth="1"/>
    <col min="3" max="3" width="12.140625" style="3" bestFit="1" customWidth="1"/>
    <col min="4" max="4" width="16.7109375" style="3" customWidth="1"/>
    <col min="5" max="5" width="19.140625" style="3" customWidth="1"/>
    <col min="6" max="6" width="10.85546875" style="3" bestFit="1" customWidth="1"/>
    <col min="7" max="7" width="11" style="3" bestFit="1" customWidth="1"/>
    <col min="8" max="8" width="23.5703125" style="3" customWidth="1"/>
    <col min="9" max="16384" width="8.7109375" style="3"/>
  </cols>
  <sheetData>
    <row r="1" spans="1:8" ht="15" x14ac:dyDescent="0.25">
      <c r="A1" s="2" t="s">
        <v>6</v>
      </c>
      <c r="B1" s="2" t="s">
        <v>0</v>
      </c>
      <c r="C1" s="3" t="s">
        <v>1</v>
      </c>
      <c r="D1" s="3" t="s">
        <v>2</v>
      </c>
      <c r="E1" s="3" t="s">
        <v>13</v>
      </c>
      <c r="F1" s="3" t="s">
        <v>3</v>
      </c>
      <c r="G1" s="3" t="s">
        <v>4</v>
      </c>
      <c r="H1" s="3" t="s">
        <v>5</v>
      </c>
    </row>
    <row r="2" spans="1:8" ht="15" x14ac:dyDescent="0.25">
      <c r="A2" s="4">
        <v>27760</v>
      </c>
      <c r="B2" s="2">
        <v>1980</v>
      </c>
      <c r="C2" s="3">
        <v>-33</v>
      </c>
      <c r="D2" s="3">
        <v>2934</v>
      </c>
      <c r="E2" s="3">
        <f>C2/D2*100</f>
        <v>-1.1247443762781186</v>
      </c>
      <c r="F2" s="3">
        <v>59</v>
      </c>
      <c r="G2" s="3">
        <f>C2+F2</f>
        <v>26</v>
      </c>
      <c r="H2" s="3">
        <f>G2/D2*100</f>
        <v>0.88616223585548748</v>
      </c>
    </row>
    <row r="3" spans="1:8" ht="15" x14ac:dyDescent="0.25">
      <c r="A3" s="4">
        <v>28095</v>
      </c>
      <c r="B3" s="2">
        <v>1981</v>
      </c>
      <c r="C3" s="3">
        <v>46</v>
      </c>
      <c r="D3" s="3">
        <v>3335</v>
      </c>
      <c r="E3" s="3">
        <f t="shared" ref="E3:E10" si="0">C3/D3*100</f>
        <v>1.3793103448275863</v>
      </c>
      <c r="F3" s="3">
        <v>41</v>
      </c>
      <c r="G3" s="3">
        <f t="shared" ref="G3:G9" si="1">C3+F3</f>
        <v>87</v>
      </c>
      <c r="H3" s="3">
        <f t="shared" ref="H3:H9" si="2">G3/D3*100</f>
        <v>2.6086956521739131</v>
      </c>
    </row>
    <row r="4" spans="1:8" ht="15" x14ac:dyDescent="0.25">
      <c r="A4" s="4">
        <v>28460</v>
      </c>
      <c r="B4" s="2">
        <v>1982</v>
      </c>
      <c r="C4" s="3">
        <v>62</v>
      </c>
      <c r="D4" s="3">
        <v>3739</v>
      </c>
      <c r="E4" s="3">
        <f t="shared" si="0"/>
        <v>1.6581973789783364</v>
      </c>
      <c r="F4" s="3">
        <v>42</v>
      </c>
      <c r="G4" s="3">
        <f t="shared" si="1"/>
        <v>104</v>
      </c>
      <c r="H4" s="3">
        <f t="shared" si="2"/>
        <v>2.7814923776410807</v>
      </c>
    </row>
    <row r="5" spans="1:8" ht="15" x14ac:dyDescent="0.25">
      <c r="A5" s="4">
        <v>28856</v>
      </c>
      <c r="B5" s="2">
        <v>1983</v>
      </c>
      <c r="C5" s="3">
        <v>43</v>
      </c>
      <c r="D5" s="3">
        <v>4354</v>
      </c>
      <c r="E5" s="3">
        <f t="shared" si="0"/>
        <v>0.98759761139182356</v>
      </c>
      <c r="F5" s="3">
        <v>64</v>
      </c>
      <c r="G5" s="3">
        <f t="shared" si="1"/>
        <v>107</v>
      </c>
      <c r="H5" s="3">
        <f t="shared" si="2"/>
        <v>2.4575103353238403</v>
      </c>
    </row>
    <row r="6" spans="1:8" ht="15" x14ac:dyDescent="0.25">
      <c r="A6" s="4">
        <v>29252</v>
      </c>
      <c r="B6" s="2">
        <v>1984</v>
      </c>
      <c r="C6" s="3">
        <v>18</v>
      </c>
      <c r="D6" s="3">
        <v>4951</v>
      </c>
      <c r="E6" s="3">
        <f t="shared" si="0"/>
        <v>0.36356291658250861</v>
      </c>
      <c r="F6" s="3">
        <v>75</v>
      </c>
      <c r="G6" s="3">
        <f t="shared" si="1"/>
        <v>93</v>
      </c>
      <c r="H6" s="3">
        <f t="shared" si="2"/>
        <v>1.8784084023429608</v>
      </c>
    </row>
    <row r="7" spans="1:8" ht="15" x14ac:dyDescent="0.25">
      <c r="A7" s="4">
        <v>29768</v>
      </c>
      <c r="B7" s="2">
        <v>1985</v>
      </c>
    </row>
    <row r="8" spans="1:8" ht="15" x14ac:dyDescent="0.25">
      <c r="A8" s="4">
        <v>29983</v>
      </c>
      <c r="B8" s="2">
        <v>1986</v>
      </c>
      <c r="C8" s="3">
        <v>-234</v>
      </c>
      <c r="D8" s="3">
        <v>5359</v>
      </c>
      <c r="E8" s="3">
        <f t="shared" si="0"/>
        <v>-4.3664862847546182</v>
      </c>
      <c r="F8" s="3">
        <v>156</v>
      </c>
      <c r="G8" s="3">
        <f t="shared" si="1"/>
        <v>-78</v>
      </c>
      <c r="H8" s="3">
        <f t="shared" si="2"/>
        <v>-1.4554954282515395</v>
      </c>
    </row>
    <row r="9" spans="1:8" ht="15" x14ac:dyDescent="0.25">
      <c r="A9" s="4">
        <v>30348</v>
      </c>
      <c r="B9" s="2">
        <v>1987</v>
      </c>
      <c r="C9" s="3">
        <v>-250</v>
      </c>
      <c r="D9" s="3">
        <v>5277</v>
      </c>
      <c r="E9" s="3">
        <f t="shared" si="0"/>
        <v>-4.7375402690922872</v>
      </c>
      <c r="F9" s="3">
        <v>126</v>
      </c>
      <c r="G9" s="3">
        <f t="shared" si="1"/>
        <v>-124</v>
      </c>
      <c r="H9" s="3">
        <f t="shared" si="2"/>
        <v>-2.3498199734697742</v>
      </c>
    </row>
    <row r="10" spans="1:8" ht="15" x14ac:dyDescent="0.25">
      <c r="A10" s="4">
        <v>30713</v>
      </c>
      <c r="B10" s="2">
        <v>1988</v>
      </c>
      <c r="C10" s="3">
        <v>-287.7</v>
      </c>
      <c r="D10" s="3">
        <v>5138.55</v>
      </c>
      <c r="E10" s="3">
        <f t="shared" si="0"/>
        <v>-5.598855708322386</v>
      </c>
      <c r="F10" s="3">
        <v>194</v>
      </c>
      <c r="G10" s="3">
        <f>C10+F10</f>
        <v>-93.699999999999989</v>
      </c>
      <c r="H10" s="3">
        <f>G10/D10*100</f>
        <v>-1.8234716019110446</v>
      </c>
    </row>
    <row r="11" spans="1:8" ht="15" x14ac:dyDescent="0.25">
      <c r="A11" s="4">
        <v>31079</v>
      </c>
      <c r="B11" s="2">
        <v>1989</v>
      </c>
      <c r="C11" s="3">
        <v>-279.57100000000003</v>
      </c>
      <c r="D11" s="3">
        <v>5554.6750000000002</v>
      </c>
      <c r="E11" s="3">
        <f t="shared" ref="E11:E74" si="3">C11/D11*100</f>
        <v>-5.0330757425051873</v>
      </c>
      <c r="F11" s="3">
        <v>206</v>
      </c>
      <c r="G11" s="3">
        <f t="shared" ref="G11:G74" si="4">C11+F11</f>
        <v>-73.571000000000026</v>
      </c>
      <c r="H11" s="3">
        <f t="shared" ref="H11:H74" si="5">G11/D11*100</f>
        <v>-1.3244879313371174</v>
      </c>
    </row>
    <row r="12" spans="1:8" ht="15" x14ac:dyDescent="0.25">
      <c r="A12" s="4">
        <v>31444</v>
      </c>
      <c r="B12" s="2">
        <v>1990</v>
      </c>
      <c r="C12" s="3">
        <v>-121.316</v>
      </c>
      <c r="D12" s="3">
        <v>5898.75</v>
      </c>
      <c r="E12" s="3">
        <f t="shared" si="3"/>
        <v>-2.0566391184573001</v>
      </c>
      <c r="F12" s="3">
        <v>159</v>
      </c>
      <c r="G12" s="3">
        <f t="shared" si="4"/>
        <v>37.683999999999997</v>
      </c>
      <c r="H12" s="3">
        <f t="shared" si="5"/>
        <v>0.63884721339266792</v>
      </c>
    </row>
    <row r="13" spans="1:8" ht="15" x14ac:dyDescent="0.25">
      <c r="A13" s="4">
        <v>31809</v>
      </c>
      <c r="B13" s="2">
        <v>1991</v>
      </c>
      <c r="C13" s="3">
        <v>-109.498</v>
      </c>
      <c r="D13" s="3">
        <v>6093.1750000000002</v>
      </c>
      <c r="E13" s="3">
        <f t="shared" si="3"/>
        <v>-1.7970598251322176</v>
      </c>
      <c r="F13" s="3">
        <v>155</v>
      </c>
      <c r="G13" s="3">
        <f t="shared" si="4"/>
        <v>45.501999999999995</v>
      </c>
      <c r="H13" s="3">
        <f t="shared" si="5"/>
        <v>0.74676995162620463</v>
      </c>
    </row>
    <row r="14" spans="1:8" ht="15" x14ac:dyDescent="0.25">
      <c r="A14" s="4">
        <v>32203</v>
      </c>
      <c r="B14" s="2">
        <v>1992</v>
      </c>
      <c r="C14" s="3">
        <v>-153.92599999999999</v>
      </c>
      <c r="D14" s="3">
        <v>6416.25</v>
      </c>
      <c r="E14" s="3">
        <f t="shared" si="3"/>
        <v>-2.399002532631989</v>
      </c>
      <c r="F14" s="3">
        <v>201</v>
      </c>
      <c r="G14" s="3">
        <f t="shared" si="4"/>
        <v>47.074000000000012</v>
      </c>
      <c r="H14" s="3">
        <f t="shared" si="5"/>
        <v>0.73366842002727473</v>
      </c>
    </row>
    <row r="15" spans="1:8" ht="15" x14ac:dyDescent="0.25">
      <c r="A15" s="4">
        <v>32540</v>
      </c>
      <c r="B15" s="2">
        <v>1993</v>
      </c>
      <c r="C15" s="3">
        <v>-135.178</v>
      </c>
      <c r="D15" s="3">
        <v>6775.3249999999998</v>
      </c>
      <c r="E15" s="3">
        <f t="shared" si="3"/>
        <v>-1.9951515240966302</v>
      </c>
      <c r="F15" s="3">
        <v>203</v>
      </c>
      <c r="G15" s="3">
        <f t="shared" si="4"/>
        <v>67.822000000000003</v>
      </c>
      <c r="H15" s="3">
        <f t="shared" si="5"/>
        <v>1.0010147114714054</v>
      </c>
    </row>
    <row r="16" spans="1:8" ht="15" x14ac:dyDescent="0.25">
      <c r="A16" s="4">
        <v>32933</v>
      </c>
      <c r="B16" s="2">
        <v>1994</v>
      </c>
      <c r="C16" s="3">
        <v>-121.459</v>
      </c>
      <c r="D16" s="3">
        <v>7176.85</v>
      </c>
      <c r="E16" s="3">
        <f t="shared" si="3"/>
        <v>-1.6923720016441754</v>
      </c>
      <c r="F16" s="3">
        <v>205</v>
      </c>
      <c r="G16" s="3">
        <f t="shared" si="4"/>
        <v>83.540999999999997</v>
      </c>
      <c r="H16" s="3">
        <f t="shared" si="5"/>
        <v>1.1640343604784826</v>
      </c>
    </row>
    <row r="17" spans="1:8" ht="15" x14ac:dyDescent="0.25">
      <c r="A17" s="4">
        <v>33298</v>
      </c>
      <c r="B17" s="2">
        <v>1995</v>
      </c>
      <c r="C17" s="3">
        <v>-68.765000000000001</v>
      </c>
      <c r="D17" s="3">
        <v>7560.4250000000002</v>
      </c>
      <c r="E17" s="3">
        <f t="shared" si="3"/>
        <v>-0.90953881560891081</v>
      </c>
      <c r="F17" s="3">
        <v>230</v>
      </c>
      <c r="G17" s="3">
        <f t="shared" si="4"/>
        <v>161.23500000000001</v>
      </c>
      <c r="H17" s="3">
        <f t="shared" si="5"/>
        <v>2.1326182059870975</v>
      </c>
    </row>
    <row r="18" spans="1:8" ht="15" x14ac:dyDescent="0.25">
      <c r="A18" s="4">
        <v>33604</v>
      </c>
      <c r="B18" s="2">
        <v>1996</v>
      </c>
      <c r="C18" s="3">
        <v>-178.297</v>
      </c>
      <c r="D18" s="3">
        <v>7951.3249999999998</v>
      </c>
      <c r="E18" s="3">
        <f t="shared" si="3"/>
        <v>-2.2423558337761316</v>
      </c>
      <c r="F18" s="3">
        <v>260.28899999999999</v>
      </c>
      <c r="G18" s="3">
        <f t="shared" si="4"/>
        <v>81.99199999999999</v>
      </c>
      <c r="H18" s="3">
        <f t="shared" si="5"/>
        <v>1.0311740496080841</v>
      </c>
    </row>
    <row r="19" spans="1:8" ht="15" x14ac:dyDescent="0.25">
      <c r="A19" s="4">
        <v>33664</v>
      </c>
      <c r="B19" s="2">
        <v>1996</v>
      </c>
      <c r="C19" s="3">
        <v>-188.83099999999999</v>
      </c>
      <c r="D19" s="3">
        <v>7951.3249999999998</v>
      </c>
      <c r="E19" s="3">
        <f t="shared" si="3"/>
        <v>-2.374836898252807</v>
      </c>
      <c r="F19" s="3">
        <v>261.50400000000002</v>
      </c>
      <c r="G19" s="3">
        <f t="shared" si="4"/>
        <v>72.67300000000003</v>
      </c>
      <c r="H19" s="3">
        <f t="shared" si="5"/>
        <v>0.91397345725398005</v>
      </c>
    </row>
    <row r="20" spans="1:8" ht="15" x14ac:dyDescent="0.25">
      <c r="A20" s="4">
        <v>33817</v>
      </c>
      <c r="B20" s="2">
        <v>1996</v>
      </c>
      <c r="C20" s="3">
        <v>-254.387</v>
      </c>
      <c r="D20" s="3">
        <v>7951.3249999999998</v>
      </c>
      <c r="E20" s="3">
        <f t="shared" si="3"/>
        <v>-3.1993032607772918</v>
      </c>
      <c r="F20" s="3">
        <v>263.18299999999999</v>
      </c>
      <c r="G20" s="3">
        <f t="shared" si="4"/>
        <v>8.7959999999999923</v>
      </c>
      <c r="H20" s="3">
        <f t="shared" si="5"/>
        <v>0.11062307225525297</v>
      </c>
    </row>
    <row r="21" spans="1:8" ht="15" x14ac:dyDescent="0.25">
      <c r="A21" s="4">
        <v>33970</v>
      </c>
      <c r="B21" s="2">
        <v>1997</v>
      </c>
      <c r="C21" s="3">
        <v>-319.21199999999999</v>
      </c>
      <c r="D21" s="3">
        <v>8451.0249999999996</v>
      </c>
      <c r="E21" s="3">
        <f t="shared" si="3"/>
        <v>-3.7771986238355701</v>
      </c>
      <c r="F21" s="3">
        <v>269.86500000000001</v>
      </c>
      <c r="G21" s="3">
        <f t="shared" si="4"/>
        <v>-49.34699999999998</v>
      </c>
      <c r="H21" s="3">
        <f t="shared" si="5"/>
        <v>-0.58391733547114077</v>
      </c>
    </row>
    <row r="22" spans="1:8" ht="15" x14ac:dyDescent="0.25">
      <c r="A22" s="4">
        <v>34029</v>
      </c>
      <c r="B22" s="2">
        <v>1997</v>
      </c>
      <c r="C22" s="3">
        <v>-321.67899999999997</v>
      </c>
      <c r="D22" s="3">
        <v>8451.0249999999996</v>
      </c>
      <c r="E22" s="3">
        <f t="shared" si="3"/>
        <v>-3.8063903490996656</v>
      </c>
      <c r="F22" s="3">
        <v>270.56700000000001</v>
      </c>
      <c r="G22" s="3">
        <f t="shared" si="4"/>
        <v>-51.111999999999966</v>
      </c>
      <c r="H22" s="3">
        <f t="shared" si="5"/>
        <v>-0.60480237604314235</v>
      </c>
    </row>
    <row r="23" spans="1:8" ht="15" x14ac:dyDescent="0.25">
      <c r="A23" s="4">
        <v>34213</v>
      </c>
      <c r="B23" s="2">
        <v>1997</v>
      </c>
      <c r="C23" s="3">
        <v>-198.136</v>
      </c>
      <c r="D23" s="3">
        <v>8451.0249999999996</v>
      </c>
      <c r="E23" s="3">
        <f t="shared" si="3"/>
        <v>-2.3445203392487892</v>
      </c>
      <c r="F23" s="3">
        <v>242.083</v>
      </c>
      <c r="G23" s="3">
        <f t="shared" si="4"/>
        <v>43.947000000000003</v>
      </c>
      <c r="H23" s="3">
        <f t="shared" si="5"/>
        <v>0.52001976091657531</v>
      </c>
    </row>
    <row r="24" spans="1:8" ht="15" x14ac:dyDescent="0.25">
      <c r="A24" s="4">
        <v>34335</v>
      </c>
      <c r="B24" s="2">
        <v>1998</v>
      </c>
      <c r="C24" s="3">
        <v>-180.00899999999999</v>
      </c>
      <c r="D24" s="3">
        <v>8930.7999999999993</v>
      </c>
      <c r="E24" s="3">
        <f t="shared" si="3"/>
        <v>-2.0155977068123798</v>
      </c>
      <c r="F24" s="3">
        <v>249.22300000000001</v>
      </c>
      <c r="G24" s="3">
        <f t="shared" si="4"/>
        <v>69.214000000000027</v>
      </c>
      <c r="H24" s="3">
        <f t="shared" si="5"/>
        <v>0.77500335916155361</v>
      </c>
    </row>
    <row r="25" spans="1:8" ht="15" x14ac:dyDescent="0.25">
      <c r="A25" s="4">
        <v>34425</v>
      </c>
      <c r="B25" s="2">
        <v>1998</v>
      </c>
      <c r="C25" s="3">
        <v>-187.233</v>
      </c>
      <c r="D25" s="3">
        <v>8930.7999999999993</v>
      </c>
      <c r="E25" s="3">
        <f t="shared" si="3"/>
        <v>-2.0964863170152732</v>
      </c>
      <c r="F25" s="3">
        <v>251.898</v>
      </c>
      <c r="G25" s="3">
        <f t="shared" si="4"/>
        <v>64.664999999999992</v>
      </c>
      <c r="H25" s="3">
        <f t="shared" si="5"/>
        <v>0.72406727280870686</v>
      </c>
    </row>
    <row r="26" spans="1:8" ht="15" x14ac:dyDescent="0.25">
      <c r="A26" s="4">
        <v>34547</v>
      </c>
      <c r="B26" s="2">
        <v>1998</v>
      </c>
      <c r="C26" s="3">
        <v>-196.74600000000001</v>
      </c>
      <c r="D26" s="3">
        <v>8930.7999999999993</v>
      </c>
      <c r="E26" s="3">
        <f t="shared" si="3"/>
        <v>-2.203005329869665</v>
      </c>
      <c r="F26" s="3">
        <v>263.84800000000001</v>
      </c>
      <c r="G26" s="3">
        <f t="shared" si="4"/>
        <v>67.102000000000004</v>
      </c>
      <c r="H26" s="3">
        <f t="shared" si="5"/>
        <v>0.75135486182648825</v>
      </c>
    </row>
    <row r="27" spans="1:8" ht="15" x14ac:dyDescent="0.25">
      <c r="A27" s="4">
        <v>34700</v>
      </c>
      <c r="B27" s="2">
        <v>1999</v>
      </c>
      <c r="C27" s="3">
        <v>-253.221</v>
      </c>
      <c r="D27" s="3">
        <v>9479.625</v>
      </c>
      <c r="E27" s="3">
        <f t="shared" si="3"/>
        <v>-2.671213260018197</v>
      </c>
      <c r="F27" s="3">
        <v>293.68799999999999</v>
      </c>
      <c r="G27" s="3">
        <f t="shared" si="4"/>
        <v>40.466999999999985</v>
      </c>
      <c r="H27" s="3">
        <f t="shared" si="5"/>
        <v>0.42688397484077678</v>
      </c>
    </row>
    <row r="28" spans="1:8" ht="15" x14ac:dyDescent="0.25">
      <c r="A28" s="4">
        <v>34790</v>
      </c>
      <c r="B28" s="2">
        <v>1999</v>
      </c>
      <c r="C28" s="3">
        <v>-266.29000000000002</v>
      </c>
      <c r="D28" s="3">
        <v>9479.625</v>
      </c>
      <c r="E28" s="3">
        <f t="shared" si="3"/>
        <v>-2.8090773632923245</v>
      </c>
      <c r="F28" s="3">
        <v>296.11</v>
      </c>
      <c r="G28" s="3">
        <f t="shared" si="4"/>
        <v>29.819999999999993</v>
      </c>
      <c r="H28" s="3">
        <f t="shared" si="5"/>
        <v>0.31456940543534151</v>
      </c>
    </row>
    <row r="29" spans="1:8" ht="15" x14ac:dyDescent="0.25">
      <c r="A29" s="4">
        <v>34912</v>
      </c>
      <c r="B29" s="2">
        <v>1999</v>
      </c>
      <c r="C29" s="3">
        <v>-260.95</v>
      </c>
      <c r="D29" s="3">
        <v>9479.625</v>
      </c>
      <c r="E29" s="3">
        <f t="shared" si="3"/>
        <v>-2.7527460210715082</v>
      </c>
      <c r="F29" s="3">
        <v>287.935</v>
      </c>
      <c r="G29" s="3">
        <f t="shared" si="4"/>
        <v>26.985000000000014</v>
      </c>
      <c r="H29" s="3">
        <f t="shared" si="5"/>
        <v>0.28466315914395363</v>
      </c>
    </row>
    <row r="30" spans="1:8" ht="15" x14ac:dyDescent="0.25">
      <c r="A30" s="4">
        <v>35034</v>
      </c>
      <c r="B30" s="2">
        <v>2000</v>
      </c>
      <c r="C30" s="3">
        <v>-203.77600000000001</v>
      </c>
      <c r="D30" s="3">
        <v>10117.075000000001</v>
      </c>
      <c r="E30" s="3">
        <f t="shared" si="3"/>
        <v>-2.0141789993649351</v>
      </c>
      <c r="F30" s="3">
        <v>255.667</v>
      </c>
      <c r="G30" s="3">
        <f t="shared" si="4"/>
        <v>51.890999999999991</v>
      </c>
      <c r="H30" s="3">
        <f t="shared" si="5"/>
        <v>0.51290516280644349</v>
      </c>
    </row>
    <row r="31" spans="1:8" ht="15" x14ac:dyDescent="0.25">
      <c r="A31" s="4">
        <v>35186</v>
      </c>
      <c r="B31" s="2">
        <v>2000</v>
      </c>
      <c r="C31" s="3">
        <v>-244.41399999999999</v>
      </c>
      <c r="D31" s="3">
        <v>10117.075000000001</v>
      </c>
      <c r="E31" s="3">
        <f t="shared" si="3"/>
        <v>-2.4158563616460285</v>
      </c>
      <c r="F31" s="3">
        <v>283.08800000000002</v>
      </c>
      <c r="G31" s="3">
        <f t="shared" si="4"/>
        <v>38.674000000000035</v>
      </c>
      <c r="H31" s="3">
        <f t="shared" si="5"/>
        <v>0.38226463676507322</v>
      </c>
    </row>
    <row r="32" spans="1:8" ht="15" x14ac:dyDescent="0.25">
      <c r="A32" s="4">
        <v>35431</v>
      </c>
      <c r="B32" s="2">
        <v>2001</v>
      </c>
      <c r="C32" s="3">
        <v>-167.19200000000001</v>
      </c>
      <c r="D32" s="3">
        <v>10525.725</v>
      </c>
      <c r="E32" s="3">
        <f t="shared" si="3"/>
        <v>-1.5884131496880263</v>
      </c>
      <c r="F32" s="3">
        <v>272.02699999999999</v>
      </c>
      <c r="G32" s="3">
        <f t="shared" si="4"/>
        <v>104.83499999999998</v>
      </c>
      <c r="H32" s="3">
        <f t="shared" si="5"/>
        <v>0.99598839984894139</v>
      </c>
    </row>
    <row r="33" spans="1:8" ht="15" x14ac:dyDescent="0.25">
      <c r="A33" s="4">
        <v>35490</v>
      </c>
      <c r="B33" s="2">
        <v>2001</v>
      </c>
      <c r="C33" s="3">
        <v>-166.64</v>
      </c>
      <c r="D33" s="3">
        <v>10525.725</v>
      </c>
      <c r="E33" s="3">
        <f t="shared" si="3"/>
        <v>-1.5831688553520062</v>
      </c>
      <c r="F33" s="3">
        <v>270.88799999999998</v>
      </c>
      <c r="G33" s="3">
        <f t="shared" si="4"/>
        <v>104.24799999999999</v>
      </c>
      <c r="H33" s="3">
        <f t="shared" si="5"/>
        <v>0.99041158685031183</v>
      </c>
    </row>
    <row r="34" spans="1:8" ht="15" x14ac:dyDescent="0.25">
      <c r="A34" s="4">
        <v>35674</v>
      </c>
      <c r="B34" s="2">
        <v>2001</v>
      </c>
      <c r="C34" s="3">
        <v>-36.222999999999999</v>
      </c>
      <c r="D34" s="3">
        <v>10525.725</v>
      </c>
      <c r="E34" s="3">
        <f t="shared" si="3"/>
        <v>-0.344137814734852</v>
      </c>
      <c r="F34" s="3">
        <v>239.37799999999999</v>
      </c>
      <c r="G34" s="3">
        <f t="shared" si="4"/>
        <v>203.15499999999997</v>
      </c>
      <c r="H34" s="3">
        <f t="shared" si="5"/>
        <v>1.9300808257863469</v>
      </c>
    </row>
    <row r="35" spans="1:8" ht="15" x14ac:dyDescent="0.25">
      <c r="A35" s="4">
        <v>35796</v>
      </c>
      <c r="B35" s="2">
        <v>2002</v>
      </c>
      <c r="C35" s="3">
        <v>69.400000000000006</v>
      </c>
      <c r="D35" s="3">
        <v>10828.875</v>
      </c>
      <c r="E35" s="3">
        <f t="shared" si="3"/>
        <v>0.64087913102699956</v>
      </c>
      <c r="F35" s="3">
        <v>231.22800000000001</v>
      </c>
      <c r="G35" s="3">
        <f t="shared" si="4"/>
        <v>300.62800000000004</v>
      </c>
      <c r="H35" s="3">
        <f t="shared" si="5"/>
        <v>2.7761701931179372</v>
      </c>
    </row>
    <row r="36" spans="1:8" ht="15" x14ac:dyDescent="0.25">
      <c r="A36" s="4">
        <v>35855</v>
      </c>
      <c r="B36" s="2">
        <v>2002</v>
      </c>
      <c r="C36" s="3">
        <v>66.747</v>
      </c>
      <c r="D36" s="3">
        <v>10828.875</v>
      </c>
      <c r="E36" s="3">
        <f t="shared" si="3"/>
        <v>0.61637981784811435</v>
      </c>
      <c r="F36" s="3">
        <v>230.45599999999999</v>
      </c>
      <c r="G36" s="3">
        <f t="shared" si="4"/>
        <v>297.20299999999997</v>
      </c>
      <c r="H36" s="3">
        <f t="shared" si="5"/>
        <v>2.7445417921990969</v>
      </c>
    </row>
    <row r="37" spans="1:8" ht="15" x14ac:dyDescent="0.25">
      <c r="A37" s="4">
        <v>36008</v>
      </c>
      <c r="B37" s="2">
        <v>2002</v>
      </c>
      <c r="C37" s="3">
        <v>138.613</v>
      </c>
      <c r="D37" s="3">
        <v>10828.875</v>
      </c>
      <c r="E37" s="3">
        <f t="shared" si="3"/>
        <v>1.2800313975366786</v>
      </c>
      <c r="F37" s="3">
        <v>208.92</v>
      </c>
      <c r="G37" s="3">
        <f t="shared" si="4"/>
        <v>347.53300000000002</v>
      </c>
      <c r="H37" s="3">
        <f t="shared" si="5"/>
        <v>3.2093176807378421</v>
      </c>
    </row>
    <row r="38" spans="1:8" ht="15" x14ac:dyDescent="0.25">
      <c r="A38" s="4">
        <v>36161</v>
      </c>
      <c r="B38" s="2">
        <v>2003</v>
      </c>
      <c r="C38" s="3">
        <v>209.447</v>
      </c>
      <c r="D38" s="3">
        <v>11278.75</v>
      </c>
      <c r="E38" s="3">
        <f t="shared" si="3"/>
        <v>1.8570054305663306</v>
      </c>
      <c r="F38" s="3">
        <v>182.64</v>
      </c>
      <c r="G38" s="3">
        <f t="shared" si="4"/>
        <v>392.08699999999999</v>
      </c>
      <c r="H38" s="3">
        <f t="shared" si="5"/>
        <v>3.4763338135874982</v>
      </c>
    </row>
    <row r="39" spans="1:8" ht="15" x14ac:dyDescent="0.25">
      <c r="A39" s="4">
        <v>36251</v>
      </c>
      <c r="B39" s="2">
        <v>2003</v>
      </c>
      <c r="C39" s="3">
        <v>212.626</v>
      </c>
      <c r="D39" s="3">
        <v>11278.75</v>
      </c>
      <c r="E39" s="3">
        <f t="shared" si="3"/>
        <v>1.88519117810041</v>
      </c>
      <c r="F39" s="3">
        <v>182.77600000000001</v>
      </c>
      <c r="G39" s="3">
        <f t="shared" si="4"/>
        <v>395.40200000000004</v>
      </c>
      <c r="H39" s="3">
        <f t="shared" si="5"/>
        <v>3.5057253685027154</v>
      </c>
    </row>
    <row r="40" spans="1:8" ht="15" x14ac:dyDescent="0.25">
      <c r="A40" s="4">
        <v>36342</v>
      </c>
      <c r="B40" s="2">
        <v>2003</v>
      </c>
      <c r="C40" s="3">
        <v>247.42699999999999</v>
      </c>
      <c r="D40" s="3">
        <v>11278.75</v>
      </c>
      <c r="E40" s="3">
        <f t="shared" si="3"/>
        <v>2.1937448742103514</v>
      </c>
      <c r="F40" s="3">
        <v>178.59100000000001</v>
      </c>
      <c r="G40" s="3">
        <f t="shared" si="4"/>
        <v>426.01800000000003</v>
      </c>
      <c r="H40" s="3">
        <f t="shared" si="5"/>
        <v>3.7771738889504602</v>
      </c>
    </row>
    <row r="41" spans="1:8" ht="15" x14ac:dyDescent="0.25">
      <c r="A41" s="4">
        <v>36526</v>
      </c>
      <c r="B41" s="2">
        <v>2004</v>
      </c>
      <c r="C41" s="3">
        <v>345.04700000000003</v>
      </c>
      <c r="D41" s="3">
        <v>12028.424999999999</v>
      </c>
      <c r="E41" s="3">
        <f t="shared" si="3"/>
        <v>2.8685966782849794</v>
      </c>
      <c r="F41" s="3">
        <v>161.68100000000001</v>
      </c>
      <c r="G41" s="3">
        <f t="shared" si="4"/>
        <v>506.72800000000007</v>
      </c>
      <c r="H41" s="3">
        <f t="shared" si="5"/>
        <v>4.2127543714160423</v>
      </c>
    </row>
    <row r="42" spans="1:8" ht="15" x14ac:dyDescent="0.25">
      <c r="A42" s="4">
        <v>36617</v>
      </c>
      <c r="B42" s="2">
        <v>2004</v>
      </c>
      <c r="C42" s="3">
        <v>347.79199999999997</v>
      </c>
      <c r="D42" s="3">
        <v>12028.424999999999</v>
      </c>
      <c r="E42" s="3">
        <f t="shared" si="3"/>
        <v>2.8914176211765046</v>
      </c>
      <c r="F42" s="3">
        <v>160.76</v>
      </c>
      <c r="G42" s="3">
        <f t="shared" si="4"/>
        <v>508.55199999999996</v>
      </c>
      <c r="H42" s="3">
        <f t="shared" si="5"/>
        <v>4.2279184515013402</v>
      </c>
    </row>
    <row r="43" spans="1:8" ht="15" x14ac:dyDescent="0.25">
      <c r="A43" s="4">
        <v>36708</v>
      </c>
      <c r="B43" s="2">
        <v>2004</v>
      </c>
      <c r="C43" s="3">
        <v>477.87599999999998</v>
      </c>
      <c r="D43" s="3">
        <v>12028.424999999999</v>
      </c>
      <c r="E43" s="3">
        <f t="shared" si="3"/>
        <v>3.9728892186632914</v>
      </c>
      <c r="F43" s="3">
        <v>132.642</v>
      </c>
      <c r="G43" s="3">
        <f t="shared" si="4"/>
        <v>610.51800000000003</v>
      </c>
      <c r="H43" s="3">
        <f t="shared" si="5"/>
        <v>5.0756271082872448</v>
      </c>
    </row>
    <row r="44" spans="1:8" ht="15" x14ac:dyDescent="0.25">
      <c r="A44" s="4">
        <v>36892</v>
      </c>
      <c r="B44" s="2">
        <v>2005</v>
      </c>
      <c r="C44" s="3">
        <v>432.94</v>
      </c>
      <c r="D44" s="3">
        <v>12839.95</v>
      </c>
      <c r="E44" s="3">
        <f t="shared" si="3"/>
        <v>3.3718199837226779</v>
      </c>
      <c r="F44" s="3">
        <v>116.081</v>
      </c>
      <c r="G44" s="3">
        <f t="shared" si="4"/>
        <v>549.02099999999996</v>
      </c>
      <c r="H44" s="3">
        <f t="shared" si="5"/>
        <v>4.2758811366087865</v>
      </c>
    </row>
    <row r="45" spans="1:8" ht="15" x14ac:dyDescent="0.25">
      <c r="A45" s="4">
        <v>37012</v>
      </c>
      <c r="B45" s="2">
        <v>2005</v>
      </c>
      <c r="C45" s="3">
        <v>436.78699999999998</v>
      </c>
      <c r="D45" s="3">
        <v>12839.95</v>
      </c>
      <c r="E45" s="3">
        <f t="shared" si="3"/>
        <v>3.4017811595839547</v>
      </c>
      <c r="F45" s="3">
        <v>116.81100000000001</v>
      </c>
      <c r="G45" s="3">
        <f t="shared" si="4"/>
        <v>553.59799999999996</v>
      </c>
      <c r="H45" s="3">
        <f t="shared" si="5"/>
        <v>4.3115276928648472</v>
      </c>
    </row>
    <row r="46" spans="1:8" ht="15" x14ac:dyDescent="0.25">
      <c r="A46" s="4">
        <v>37104</v>
      </c>
      <c r="B46" s="2">
        <v>2005</v>
      </c>
      <c r="C46" s="3">
        <v>244.39</v>
      </c>
      <c r="D46" s="3">
        <v>12839.95</v>
      </c>
      <c r="E46" s="3">
        <f t="shared" si="3"/>
        <v>1.9033563214810023</v>
      </c>
      <c r="F46" s="3">
        <v>154.733</v>
      </c>
      <c r="G46" s="3">
        <f t="shared" si="4"/>
        <v>399.12299999999999</v>
      </c>
      <c r="H46" s="3">
        <f t="shared" si="5"/>
        <v>3.1084466839824141</v>
      </c>
    </row>
    <row r="47" spans="1:8" ht="15" x14ac:dyDescent="0.25">
      <c r="A47" s="4">
        <v>37257</v>
      </c>
      <c r="B47" s="2">
        <v>2006</v>
      </c>
      <c r="C47" s="3">
        <v>127.881</v>
      </c>
      <c r="D47" s="3">
        <v>13636.75</v>
      </c>
      <c r="E47" s="3">
        <f t="shared" si="3"/>
        <v>0.93776742992281881</v>
      </c>
      <c r="F47" s="3">
        <v>182.35900000000001</v>
      </c>
      <c r="G47" s="3">
        <f t="shared" si="4"/>
        <v>310.24</v>
      </c>
      <c r="H47" s="3">
        <f t="shared" si="5"/>
        <v>2.2750288741818983</v>
      </c>
    </row>
    <row r="48" spans="1:8" ht="15" x14ac:dyDescent="0.25">
      <c r="A48" s="4">
        <v>37316</v>
      </c>
      <c r="B48" s="2">
        <v>2006</v>
      </c>
      <c r="C48" s="3">
        <v>135.39599999999999</v>
      </c>
      <c r="D48" s="3">
        <v>13636.75</v>
      </c>
      <c r="E48" s="3">
        <f t="shared" si="3"/>
        <v>0.99287586851705867</v>
      </c>
      <c r="F48" s="3">
        <v>177.52199999999999</v>
      </c>
      <c r="G48" s="3">
        <f t="shared" si="4"/>
        <v>312.91800000000001</v>
      </c>
      <c r="H48" s="3">
        <f t="shared" si="5"/>
        <v>2.294666984435441</v>
      </c>
    </row>
    <row r="49" spans="1:8" ht="15" x14ac:dyDescent="0.25">
      <c r="A49" s="4">
        <v>37469</v>
      </c>
      <c r="B49" s="2">
        <v>2006</v>
      </c>
      <c r="C49" s="3">
        <v>15.172000000000001</v>
      </c>
      <c r="D49" s="3">
        <v>13636.75</v>
      </c>
      <c r="E49" s="3">
        <f t="shared" si="3"/>
        <v>0.11125818101820448</v>
      </c>
      <c r="F49" s="3">
        <v>212.60300000000001</v>
      </c>
      <c r="G49" s="3">
        <f t="shared" si="4"/>
        <v>227.77500000000001</v>
      </c>
      <c r="H49" s="3">
        <f t="shared" si="5"/>
        <v>1.6703026747575487</v>
      </c>
    </row>
    <row r="50" spans="1:8" ht="15" x14ac:dyDescent="0.25">
      <c r="A50" s="4">
        <v>37622</v>
      </c>
      <c r="B50" s="2">
        <v>2007</v>
      </c>
      <c r="C50" s="3">
        <v>26.114000000000001</v>
      </c>
      <c r="D50" s="3">
        <v>14305.375</v>
      </c>
      <c r="E50" s="3">
        <f t="shared" si="3"/>
        <v>0.1825467700077768</v>
      </c>
      <c r="F50" s="3">
        <v>216.78700000000001</v>
      </c>
      <c r="G50" s="3">
        <f t="shared" si="4"/>
        <v>242.90100000000001</v>
      </c>
      <c r="H50" s="3">
        <f t="shared" si="5"/>
        <v>1.6979701685555255</v>
      </c>
    </row>
    <row r="51" spans="1:8" ht="15" x14ac:dyDescent="0.25">
      <c r="A51" s="4">
        <v>37681</v>
      </c>
      <c r="B51" s="2">
        <v>2007</v>
      </c>
      <c r="C51" s="3">
        <v>-8.67</v>
      </c>
      <c r="D51" s="3">
        <v>14305.375</v>
      </c>
      <c r="E51" s="3">
        <f t="shared" si="3"/>
        <v>-6.0606590180264409E-2</v>
      </c>
      <c r="F51" s="3">
        <v>223.833</v>
      </c>
      <c r="G51" s="3">
        <f t="shared" si="4"/>
        <v>215.16300000000001</v>
      </c>
      <c r="H51" s="3">
        <f t="shared" si="5"/>
        <v>1.5040710222556208</v>
      </c>
    </row>
    <row r="52" spans="1:8" ht="15" x14ac:dyDescent="0.25">
      <c r="A52" s="4">
        <v>37834</v>
      </c>
      <c r="B52" s="2">
        <v>2007</v>
      </c>
      <c r="C52" s="3">
        <v>-202.94</v>
      </c>
      <c r="D52" s="3">
        <v>14305.375</v>
      </c>
      <c r="E52" s="3">
        <f t="shared" si="3"/>
        <v>-1.4186276137465812</v>
      </c>
      <c r="F52" s="3">
        <v>254.851</v>
      </c>
      <c r="G52" s="3">
        <f t="shared" si="4"/>
        <v>51.911000000000001</v>
      </c>
      <c r="H52" s="3">
        <f t="shared" si="5"/>
        <v>0.36287758971715178</v>
      </c>
    </row>
    <row r="53" spans="1:8" ht="15" x14ac:dyDescent="0.25">
      <c r="A53" s="4">
        <v>37987</v>
      </c>
      <c r="B53" s="2">
        <v>2008</v>
      </c>
      <c r="C53" s="3">
        <v>-277.529</v>
      </c>
      <c r="D53" s="3">
        <v>14796.575000000001</v>
      </c>
      <c r="E53" s="3">
        <f t="shared" si="3"/>
        <v>-1.8756300022133501</v>
      </c>
      <c r="F53" s="3">
        <v>280.94200000000001</v>
      </c>
      <c r="G53" s="3">
        <f t="shared" si="4"/>
        <v>3.4130000000000109</v>
      </c>
      <c r="H53" s="3">
        <f t="shared" si="5"/>
        <v>2.3066148754019161E-2</v>
      </c>
    </row>
    <row r="54" spans="1:8" ht="15" x14ac:dyDescent="0.25">
      <c r="A54" s="4">
        <v>38047</v>
      </c>
      <c r="B54" s="2">
        <v>2008</v>
      </c>
      <c r="C54" s="3">
        <v>-285.88400000000001</v>
      </c>
      <c r="D54" s="3">
        <v>14796.575000000001</v>
      </c>
      <c r="E54" s="3">
        <f t="shared" si="3"/>
        <v>-1.9320957721634904</v>
      </c>
      <c r="F54" s="3">
        <v>282.24299999999999</v>
      </c>
      <c r="G54" s="3">
        <f t="shared" si="4"/>
        <v>-3.6410000000000196</v>
      </c>
      <c r="H54" s="3">
        <f t="shared" si="5"/>
        <v>-2.4607045887308512E-2</v>
      </c>
    </row>
    <row r="55" spans="1:8" ht="15" x14ac:dyDescent="0.25">
      <c r="A55" s="4">
        <v>38231</v>
      </c>
      <c r="B55" s="2">
        <v>2008</v>
      </c>
      <c r="C55" s="3">
        <v>-317.97500000000002</v>
      </c>
      <c r="D55" s="3">
        <v>14796.575000000001</v>
      </c>
      <c r="E55" s="3">
        <f t="shared" si="3"/>
        <v>-2.1489770436739586</v>
      </c>
      <c r="F55" s="3">
        <v>281.34899999999999</v>
      </c>
      <c r="G55" s="3">
        <f t="shared" si="4"/>
        <v>-36.626000000000033</v>
      </c>
      <c r="H55" s="3">
        <f t="shared" si="5"/>
        <v>-0.2475302561572528</v>
      </c>
    </row>
    <row r="56" spans="1:8" ht="15" x14ac:dyDescent="0.25">
      <c r="A56" s="4">
        <v>38353</v>
      </c>
      <c r="B56" s="2">
        <v>2009</v>
      </c>
      <c r="C56" s="3">
        <v>-207.38499999999999</v>
      </c>
      <c r="D56" s="3">
        <v>14467.3</v>
      </c>
      <c r="E56" s="3">
        <f t="shared" si="3"/>
        <v>-1.4334741105804123</v>
      </c>
      <c r="F56" s="3">
        <v>289.48099999999999</v>
      </c>
      <c r="G56" s="3">
        <f t="shared" si="4"/>
        <v>82.096000000000004</v>
      </c>
      <c r="H56" s="3">
        <f t="shared" si="5"/>
        <v>0.56745902829138828</v>
      </c>
    </row>
    <row r="57" spans="1:8" ht="15" x14ac:dyDescent="0.25">
      <c r="A57" s="4">
        <v>38412</v>
      </c>
      <c r="B57" s="2">
        <v>2009</v>
      </c>
      <c r="C57" s="3">
        <v>-218.89699999999999</v>
      </c>
      <c r="D57" s="3">
        <v>14467.3</v>
      </c>
      <c r="E57" s="3">
        <f t="shared" si="3"/>
        <v>-1.5130466638557298</v>
      </c>
      <c r="F57" s="3">
        <v>290.32600000000002</v>
      </c>
      <c r="G57" s="3">
        <f t="shared" si="4"/>
        <v>71.42900000000003</v>
      </c>
      <c r="H57" s="3">
        <f t="shared" si="5"/>
        <v>0.49372723313956324</v>
      </c>
    </row>
    <row r="58" spans="1:8" ht="15" x14ac:dyDescent="0.25">
      <c r="A58" s="4">
        <v>38565</v>
      </c>
      <c r="B58" s="2">
        <v>2009</v>
      </c>
      <c r="C58" s="3">
        <v>-321.47199999999998</v>
      </c>
      <c r="D58" s="3">
        <v>14467.3</v>
      </c>
      <c r="E58" s="3">
        <f t="shared" si="3"/>
        <v>-2.2220594029293648</v>
      </c>
      <c r="F58" s="3">
        <v>294.899</v>
      </c>
      <c r="G58" s="3">
        <f t="shared" si="4"/>
        <v>-26.572999999999979</v>
      </c>
      <c r="H58" s="3">
        <f t="shared" si="5"/>
        <v>-0.18367629066930236</v>
      </c>
    </row>
    <row r="59" spans="1:8" ht="15" x14ac:dyDescent="0.25">
      <c r="A59" s="4">
        <v>38718</v>
      </c>
      <c r="B59" s="2">
        <v>2010</v>
      </c>
      <c r="C59" s="3">
        <v>-222.399</v>
      </c>
      <c r="D59" s="3">
        <v>14884.4</v>
      </c>
      <c r="E59" s="3">
        <f t="shared" si="3"/>
        <v>-1.4941751095106286</v>
      </c>
      <c r="F59" s="3">
        <v>289.36900000000003</v>
      </c>
      <c r="G59" s="3">
        <f t="shared" si="4"/>
        <v>66.970000000000027</v>
      </c>
      <c r="H59" s="3">
        <f t="shared" si="5"/>
        <v>0.44993415925398422</v>
      </c>
    </row>
    <row r="60" spans="1:8" ht="15" x14ac:dyDescent="0.25">
      <c r="A60" s="4">
        <v>38777</v>
      </c>
      <c r="B60" s="2">
        <v>2010</v>
      </c>
      <c r="C60" s="3">
        <v>-215.541</v>
      </c>
      <c r="D60" s="3">
        <v>14884.4</v>
      </c>
      <c r="E60" s="3">
        <f t="shared" si="3"/>
        <v>-1.4481000241863966</v>
      </c>
      <c r="F60" s="3">
        <v>286.19400000000002</v>
      </c>
      <c r="G60" s="3">
        <f t="shared" si="4"/>
        <v>70.65300000000002</v>
      </c>
      <c r="H60" s="3">
        <f t="shared" si="5"/>
        <v>0.47467818655773841</v>
      </c>
    </row>
    <row r="61" spans="1:8" ht="15" x14ac:dyDescent="0.25">
      <c r="A61" s="4">
        <v>38930</v>
      </c>
      <c r="B61" s="2">
        <v>2010</v>
      </c>
      <c r="C61" s="3">
        <v>-327.52999999999997</v>
      </c>
      <c r="D61" s="3">
        <v>14884.4</v>
      </c>
      <c r="E61" s="3">
        <f t="shared" si="3"/>
        <v>-2.200491790062078</v>
      </c>
      <c r="F61" s="3">
        <v>294.81400000000002</v>
      </c>
      <c r="G61" s="3">
        <f t="shared" si="4"/>
        <v>-32.715999999999951</v>
      </c>
      <c r="H61" s="3">
        <f t="shared" si="5"/>
        <v>-0.2198005965977799</v>
      </c>
    </row>
    <row r="62" spans="1:8" ht="15" x14ac:dyDescent="0.25">
      <c r="A62" s="4">
        <v>39083</v>
      </c>
      <c r="B62" s="2">
        <v>2011</v>
      </c>
      <c r="C62" s="3">
        <v>-12.46</v>
      </c>
      <c r="D62" s="3">
        <v>15466.525</v>
      </c>
      <c r="E62" s="3">
        <f t="shared" si="3"/>
        <v>-8.0561082725434455E-2</v>
      </c>
      <c r="F62" s="3">
        <v>268.85899999999998</v>
      </c>
      <c r="G62" s="3">
        <f t="shared" si="4"/>
        <v>256.399</v>
      </c>
      <c r="H62" s="3">
        <f t="shared" si="5"/>
        <v>1.6577673394637775</v>
      </c>
    </row>
    <row r="63" spans="1:8" ht="15" x14ac:dyDescent="0.25">
      <c r="A63" s="4">
        <v>39142</v>
      </c>
      <c r="B63" s="2">
        <v>2011</v>
      </c>
      <c r="C63" s="3">
        <v>-34.582000000000001</v>
      </c>
      <c r="D63" s="3">
        <v>15466.525</v>
      </c>
      <c r="E63" s="3">
        <f t="shared" si="3"/>
        <v>-0.22359256523362556</v>
      </c>
      <c r="F63" s="3">
        <v>270.27199999999999</v>
      </c>
      <c r="G63" s="3">
        <f t="shared" si="4"/>
        <v>235.69</v>
      </c>
      <c r="H63" s="3">
        <f t="shared" si="5"/>
        <v>1.5238717164974034</v>
      </c>
    </row>
    <row r="64" spans="1:8" ht="15" x14ac:dyDescent="0.25">
      <c r="A64" s="4">
        <v>39295</v>
      </c>
      <c r="B64" s="2">
        <v>2011</v>
      </c>
      <c r="C64" s="3">
        <v>-133.97399999999999</v>
      </c>
      <c r="D64" s="3">
        <v>15466.525</v>
      </c>
      <c r="E64" s="3">
        <f t="shared" si="3"/>
        <v>-0.86621914101583897</v>
      </c>
      <c r="F64" s="3">
        <v>290.12700000000001</v>
      </c>
      <c r="G64" s="3">
        <f t="shared" si="4"/>
        <v>156.15300000000002</v>
      </c>
      <c r="H64" s="3">
        <f t="shared" si="5"/>
        <v>1.009619161382405</v>
      </c>
    </row>
    <row r="65" spans="1:8" ht="15" x14ac:dyDescent="0.25">
      <c r="A65" s="4">
        <v>39448</v>
      </c>
      <c r="B65" s="2">
        <v>2012</v>
      </c>
      <c r="C65" s="3">
        <v>86.951999999999998</v>
      </c>
      <c r="D65" s="3">
        <v>16109.424999999999</v>
      </c>
      <c r="E65" s="3">
        <f t="shared" si="3"/>
        <v>0.53975855749041324</v>
      </c>
      <c r="F65" s="3">
        <v>285.63099999999997</v>
      </c>
      <c r="G65" s="3">
        <f t="shared" si="4"/>
        <v>372.58299999999997</v>
      </c>
      <c r="H65" s="3">
        <f t="shared" si="5"/>
        <v>2.3128261871544145</v>
      </c>
    </row>
    <row r="66" spans="1:8" ht="15" x14ac:dyDescent="0.25">
      <c r="A66" s="4">
        <v>39508</v>
      </c>
      <c r="B66" s="2">
        <v>2012</v>
      </c>
      <c r="C66" s="3">
        <v>104.727</v>
      </c>
      <c r="D66" s="3">
        <v>16109.424999999999</v>
      </c>
      <c r="E66" s="3">
        <f t="shared" si="3"/>
        <v>0.65009769125837835</v>
      </c>
      <c r="F66" s="3">
        <v>281.94499999999999</v>
      </c>
      <c r="G66" s="3">
        <f t="shared" si="4"/>
        <v>386.67200000000003</v>
      </c>
      <c r="H66" s="3">
        <f t="shared" si="5"/>
        <v>2.4002843056161223</v>
      </c>
    </row>
    <row r="67" spans="1:8" ht="15" x14ac:dyDescent="0.25">
      <c r="A67" s="4">
        <v>39692</v>
      </c>
      <c r="B67" s="2">
        <v>2012</v>
      </c>
      <c r="C67" s="3">
        <v>-125.83</v>
      </c>
      <c r="D67" s="3">
        <v>16109.424999999999</v>
      </c>
      <c r="E67" s="3">
        <f t="shared" si="3"/>
        <v>-0.78109553879173221</v>
      </c>
      <c r="F67" s="3">
        <v>327.68</v>
      </c>
      <c r="G67" s="3">
        <f t="shared" si="4"/>
        <v>201.85000000000002</v>
      </c>
      <c r="H67" s="3">
        <f t="shared" si="5"/>
        <v>1.2529932011850207</v>
      </c>
    </row>
    <row r="68" spans="1:8" ht="15" x14ac:dyDescent="0.25">
      <c r="A68" s="4">
        <v>39814</v>
      </c>
      <c r="B68" s="2">
        <v>2013</v>
      </c>
      <c r="C68" s="3">
        <v>-251.351</v>
      </c>
      <c r="D68" s="3">
        <v>16687.775000000001</v>
      </c>
      <c r="E68" s="3">
        <f t="shared" si="3"/>
        <v>-1.5061983997267459</v>
      </c>
      <c r="F68" s="3">
        <v>358.13499999999999</v>
      </c>
      <c r="G68" s="3">
        <f t="shared" si="4"/>
        <v>106.78399999999999</v>
      </c>
      <c r="H68" s="3">
        <f t="shared" si="5"/>
        <v>0.6398935747875315</v>
      </c>
    </row>
    <row r="69" spans="1:8" ht="15" x14ac:dyDescent="0.25">
      <c r="A69" s="4">
        <v>39873</v>
      </c>
      <c r="B69" s="2">
        <v>2013</v>
      </c>
      <c r="C69" s="3">
        <v>-285.99799999999999</v>
      </c>
      <c r="D69" s="3">
        <v>16687.775000000001</v>
      </c>
      <c r="E69" s="3">
        <f t="shared" si="3"/>
        <v>-1.7138174501993224</v>
      </c>
      <c r="F69" s="3">
        <v>319.81599999999997</v>
      </c>
      <c r="G69" s="3">
        <f t="shared" si="4"/>
        <v>33.817999999999984</v>
      </c>
      <c r="H69" s="3">
        <f t="shared" si="5"/>
        <v>0.20265134207526156</v>
      </c>
    </row>
    <row r="70" spans="1:8" ht="15" x14ac:dyDescent="0.25">
      <c r="A70" s="4">
        <v>40026</v>
      </c>
      <c r="B70" s="2">
        <v>2013</v>
      </c>
      <c r="C70" s="3">
        <v>-524.423</v>
      </c>
      <c r="D70" s="3">
        <v>16687.775000000001</v>
      </c>
      <c r="E70" s="3">
        <f t="shared" si="3"/>
        <v>-3.142557950355874</v>
      </c>
      <c r="F70" s="3">
        <v>373.64</v>
      </c>
      <c r="G70" s="3">
        <f t="shared" si="4"/>
        <v>-150.78300000000002</v>
      </c>
      <c r="H70" s="3">
        <f t="shared" si="5"/>
        <v>-0.90355364930315762</v>
      </c>
    </row>
    <row r="71" spans="1:8" ht="15" x14ac:dyDescent="0.25">
      <c r="A71" s="4">
        <v>40179</v>
      </c>
      <c r="B71" s="2">
        <v>2014</v>
      </c>
      <c r="C71" s="3">
        <v>-468.72300000000001</v>
      </c>
      <c r="D71" s="3">
        <v>17428.099999999999</v>
      </c>
      <c r="E71" s="3">
        <f t="shared" si="3"/>
        <v>-2.6894670101732263</v>
      </c>
      <c r="F71" s="3">
        <v>395.92399999999998</v>
      </c>
      <c r="G71" s="3">
        <f t="shared" si="4"/>
        <v>-72.799000000000035</v>
      </c>
      <c r="H71" s="3">
        <f t="shared" si="5"/>
        <v>-0.41771047905394187</v>
      </c>
    </row>
    <row r="72" spans="1:8" ht="15" x14ac:dyDescent="0.25">
      <c r="A72" s="4">
        <v>40238</v>
      </c>
      <c r="B72" s="2">
        <v>2014</v>
      </c>
      <c r="C72" s="3">
        <v>-456.20299999999997</v>
      </c>
      <c r="D72" s="3">
        <v>17428.099999999999</v>
      </c>
      <c r="E72" s="3">
        <f t="shared" si="3"/>
        <v>-2.6176290014402031</v>
      </c>
      <c r="F72" s="3">
        <v>399.01499999999999</v>
      </c>
      <c r="G72" s="3">
        <f t="shared" si="4"/>
        <v>-57.187999999999988</v>
      </c>
      <c r="H72" s="3">
        <f t="shared" si="5"/>
        <v>-0.32813674468243809</v>
      </c>
    </row>
    <row r="73" spans="1:8" ht="15" x14ac:dyDescent="0.25">
      <c r="A73" s="4">
        <v>40391</v>
      </c>
      <c r="B73" s="2">
        <v>2014</v>
      </c>
      <c r="C73" s="3">
        <v>-434.44099999999997</v>
      </c>
      <c r="D73" s="3">
        <v>17428.099999999999</v>
      </c>
      <c r="E73" s="3">
        <f t="shared" si="3"/>
        <v>-2.4927616894555347</v>
      </c>
      <c r="F73" s="3">
        <v>410.36700000000002</v>
      </c>
      <c r="G73" s="3">
        <f t="shared" si="4"/>
        <v>-24.073999999999955</v>
      </c>
      <c r="H73" s="3">
        <f t="shared" si="5"/>
        <v>-0.13813324458776319</v>
      </c>
    </row>
    <row r="74" spans="1:8" ht="15" x14ac:dyDescent="0.25">
      <c r="A74" s="4">
        <v>40544</v>
      </c>
      <c r="B74" s="2">
        <v>2015</v>
      </c>
      <c r="C74" s="3">
        <v>-547.226</v>
      </c>
      <c r="D74" s="3">
        <v>18164.25</v>
      </c>
      <c r="E74" s="3">
        <f t="shared" si="3"/>
        <v>-3.0126539769051845</v>
      </c>
      <c r="F74" s="3">
        <v>459.16699999999997</v>
      </c>
      <c r="G74" s="3">
        <f t="shared" si="4"/>
        <v>-88.059000000000026</v>
      </c>
      <c r="H74" s="3">
        <f t="shared" si="5"/>
        <v>-0.48479293116974292</v>
      </c>
    </row>
    <row r="75" spans="1:8" ht="15" x14ac:dyDescent="0.25">
      <c r="A75" s="4">
        <v>40603</v>
      </c>
      <c r="B75" s="2">
        <v>2015</v>
      </c>
      <c r="C75" s="3">
        <v>-534.87300000000005</v>
      </c>
      <c r="D75" s="3">
        <v>18164.25</v>
      </c>
      <c r="E75" s="3">
        <f t="shared" ref="E75:E108" si="6">C75/D75*100</f>
        <v>-2.9446467649366204</v>
      </c>
      <c r="F75" s="3">
        <v>463.13299999999998</v>
      </c>
      <c r="G75" s="3">
        <f t="shared" ref="G75:G108" si="7">C75+F75</f>
        <v>-71.740000000000066</v>
      </c>
      <c r="H75" s="3">
        <f t="shared" ref="H75:H108" si="8">G75/D75*100</f>
        <v>-0.39495162200476241</v>
      </c>
    </row>
    <row r="76" spans="1:8" ht="15" x14ac:dyDescent="0.25">
      <c r="A76" s="4">
        <v>40756</v>
      </c>
      <c r="B76" s="2">
        <v>2015</v>
      </c>
      <c r="C76" s="3">
        <v>-318.14800000000002</v>
      </c>
      <c r="D76" s="3">
        <v>18164.25</v>
      </c>
      <c r="E76" s="3">
        <f t="shared" si="6"/>
        <v>-1.7515063930522867</v>
      </c>
      <c r="F76" s="3">
        <v>336.37799999999999</v>
      </c>
      <c r="G76" s="3">
        <f t="shared" si="7"/>
        <v>18.229999999999961</v>
      </c>
      <c r="H76" s="3">
        <f t="shared" si="8"/>
        <v>0.1003619747581098</v>
      </c>
    </row>
    <row r="77" spans="1:8" ht="15" x14ac:dyDescent="0.25">
      <c r="A77" s="4">
        <v>40909</v>
      </c>
      <c r="B77" s="2">
        <v>2016</v>
      </c>
      <c r="C77" s="3">
        <v>-299.98</v>
      </c>
      <c r="D77" s="3">
        <v>18641.325000000001</v>
      </c>
      <c r="E77" s="3">
        <f t="shared" si="6"/>
        <v>-1.6092203746246578</v>
      </c>
      <c r="F77" s="3">
        <v>341.10899999999998</v>
      </c>
      <c r="G77" s="3">
        <f t="shared" si="7"/>
        <v>41.128999999999962</v>
      </c>
      <c r="H77" s="3">
        <f t="shared" si="8"/>
        <v>0.22063345819033764</v>
      </c>
    </row>
    <row r="78" spans="1:8" ht="15" x14ac:dyDescent="0.25">
      <c r="A78" s="4">
        <v>40969</v>
      </c>
      <c r="B78" s="2">
        <v>2016</v>
      </c>
      <c r="C78" s="3">
        <v>-255.79599999999999</v>
      </c>
      <c r="D78" s="3">
        <v>18641.325000000001</v>
      </c>
      <c r="E78" s="3">
        <f t="shared" si="6"/>
        <v>-1.3721985963980565</v>
      </c>
      <c r="F78" s="3">
        <v>342.70600000000002</v>
      </c>
      <c r="G78" s="3">
        <f t="shared" si="7"/>
        <v>86.910000000000025</v>
      </c>
      <c r="H78" s="3">
        <f t="shared" si="8"/>
        <v>0.46622222401036417</v>
      </c>
    </row>
    <row r="79" spans="1:8" ht="15" x14ac:dyDescent="0.25">
      <c r="A79" s="4">
        <v>41122</v>
      </c>
      <c r="B79" s="2">
        <v>2016</v>
      </c>
      <c r="C79" s="3">
        <v>-182.49199999999999</v>
      </c>
      <c r="D79" s="3">
        <v>18641.325000000001</v>
      </c>
      <c r="E79" s="3">
        <f t="shared" si="6"/>
        <v>-0.97896474633643249</v>
      </c>
      <c r="F79" s="3">
        <v>284.024</v>
      </c>
      <c r="G79" s="3">
        <f t="shared" si="7"/>
        <v>101.53200000000001</v>
      </c>
      <c r="H79" s="3">
        <f t="shared" si="8"/>
        <v>0.54466085431158995</v>
      </c>
    </row>
    <row r="80" spans="1:8" ht="15" x14ac:dyDescent="0.25">
      <c r="A80" s="4">
        <v>41306</v>
      </c>
      <c r="B80" s="2">
        <v>2017</v>
      </c>
      <c r="C80" s="3">
        <v>-532.94600000000003</v>
      </c>
      <c r="D80" s="3">
        <v>19375.174999999999</v>
      </c>
      <c r="E80" s="3">
        <f t="shared" si="6"/>
        <v>-2.7506641875492739</v>
      </c>
      <c r="F80" s="3">
        <v>412.029</v>
      </c>
      <c r="G80" s="3">
        <f t="shared" si="7"/>
        <v>-120.91700000000003</v>
      </c>
      <c r="H80" s="3">
        <f t="shared" si="8"/>
        <v>-0.62408210506485762</v>
      </c>
    </row>
    <row r="81" spans="1:8" ht="15" x14ac:dyDescent="0.25">
      <c r="A81" s="4">
        <v>41395</v>
      </c>
      <c r="B81" s="2">
        <v>2017</v>
      </c>
      <c r="C81" s="3">
        <v>-479.077</v>
      </c>
      <c r="D81" s="3">
        <v>19375.174999999999</v>
      </c>
      <c r="E81" s="3">
        <f t="shared" si="6"/>
        <v>-2.4726331504102546</v>
      </c>
      <c r="F81" s="3">
        <v>398.08699999999999</v>
      </c>
      <c r="G81" s="3">
        <f t="shared" si="7"/>
        <v>-80.990000000000009</v>
      </c>
      <c r="H81" s="3">
        <f t="shared" si="8"/>
        <v>-0.41800912765949216</v>
      </c>
    </row>
    <row r="82" spans="1:8" ht="15" x14ac:dyDescent="0.25">
      <c r="A82" s="4">
        <v>41671</v>
      </c>
      <c r="B82" s="2">
        <v>2018</v>
      </c>
      <c r="C82" s="3">
        <v>-652.69100000000003</v>
      </c>
      <c r="D82" s="3">
        <v>20436.325000000001</v>
      </c>
      <c r="E82" s="3">
        <f t="shared" si="6"/>
        <v>-3.1937787248930518</v>
      </c>
      <c r="F82" s="3">
        <v>493.47899999999998</v>
      </c>
      <c r="G82" s="3">
        <f t="shared" si="7"/>
        <v>-159.21200000000005</v>
      </c>
      <c r="H82" s="3">
        <f t="shared" si="8"/>
        <v>-0.77906375045415477</v>
      </c>
    </row>
    <row r="83" spans="1:8" ht="15" x14ac:dyDescent="0.25">
      <c r="A83" s="4">
        <v>41730</v>
      </c>
      <c r="B83" s="2">
        <v>2018</v>
      </c>
      <c r="C83" s="3">
        <v>-624.80999999999995</v>
      </c>
      <c r="D83" s="3">
        <v>20436.325000000001</v>
      </c>
      <c r="E83" s="3">
        <f t="shared" si="6"/>
        <v>-3.0573500861823244</v>
      </c>
      <c r="F83" s="3">
        <v>490.93799999999999</v>
      </c>
      <c r="G83" s="3">
        <f t="shared" si="7"/>
        <v>-133.87199999999996</v>
      </c>
      <c r="H83" s="3">
        <f t="shared" si="8"/>
        <v>-0.65506885411148996</v>
      </c>
    </row>
    <row r="84" spans="1:8" ht="15" x14ac:dyDescent="0.25">
      <c r="A84" s="4">
        <v>41852</v>
      </c>
      <c r="B84" s="2">
        <v>2018</v>
      </c>
      <c r="C84" s="3">
        <v>-558.04600000000005</v>
      </c>
      <c r="D84" s="3">
        <v>20436.325000000001</v>
      </c>
      <c r="E84" s="3">
        <f t="shared" si="6"/>
        <v>-2.7306572977284325</v>
      </c>
      <c r="F84" s="3">
        <v>411.54700000000003</v>
      </c>
      <c r="G84" s="3">
        <f t="shared" si="7"/>
        <v>-146.49900000000002</v>
      </c>
      <c r="H84" s="3">
        <f t="shared" si="8"/>
        <v>-0.71685589263235938</v>
      </c>
    </row>
    <row r="85" spans="1:8" ht="15" x14ac:dyDescent="0.25">
      <c r="A85" s="4">
        <v>42005</v>
      </c>
      <c r="B85" s="2">
        <v>2019</v>
      </c>
      <c r="C85" s="3">
        <v>-650.37199999999996</v>
      </c>
      <c r="D85" s="3">
        <v>21275.275000000001</v>
      </c>
      <c r="E85" s="3">
        <f t="shared" si="6"/>
        <v>-3.0569381594362466</v>
      </c>
      <c r="F85" s="3">
        <v>480.36599999999999</v>
      </c>
      <c r="G85" s="3">
        <f t="shared" si="7"/>
        <v>-170.00599999999997</v>
      </c>
      <c r="H85" s="3">
        <f t="shared" si="8"/>
        <v>-0.79907780275460583</v>
      </c>
    </row>
    <row r="86" spans="1:8" ht="15" x14ac:dyDescent="0.25">
      <c r="A86" s="4">
        <v>42064</v>
      </c>
      <c r="B86" s="2">
        <v>2019</v>
      </c>
      <c r="C86" s="3">
        <v>-604.92399999999998</v>
      </c>
      <c r="D86" s="3">
        <v>21275.275000000001</v>
      </c>
      <c r="E86" s="3">
        <f t="shared" si="6"/>
        <v>-2.8433192990454881</v>
      </c>
      <c r="F86" s="3">
        <v>472.06</v>
      </c>
      <c r="G86" s="3">
        <f t="shared" si="7"/>
        <v>-132.86399999999998</v>
      </c>
      <c r="H86" s="3">
        <f t="shared" si="8"/>
        <v>-0.62449956581054755</v>
      </c>
    </row>
    <row r="87" spans="1:8" ht="15" x14ac:dyDescent="0.25">
      <c r="A87" s="4">
        <v>42217</v>
      </c>
      <c r="B87" s="2">
        <v>2019</v>
      </c>
      <c r="C87" s="3">
        <v>-593.63800000000003</v>
      </c>
      <c r="D87" s="3">
        <v>21275.275000000001</v>
      </c>
      <c r="E87" s="3">
        <f t="shared" si="6"/>
        <v>-2.790271806122365</v>
      </c>
      <c r="F87" s="3">
        <v>437.36399999999998</v>
      </c>
      <c r="G87" s="3">
        <f t="shared" si="7"/>
        <v>-156.27400000000006</v>
      </c>
      <c r="H87" s="3">
        <f t="shared" si="8"/>
        <v>-0.7345333961605669</v>
      </c>
    </row>
    <row r="88" spans="1:8" ht="15" x14ac:dyDescent="0.25">
      <c r="A88" s="4">
        <v>42370</v>
      </c>
      <c r="B88" s="2">
        <v>2020</v>
      </c>
      <c r="C88" s="3">
        <v>-809.22900000000004</v>
      </c>
      <c r="D88" s="3">
        <v>21292.400000000001</v>
      </c>
      <c r="E88" s="3">
        <f t="shared" si="6"/>
        <v>-3.8005532490466081</v>
      </c>
      <c r="F88" s="3">
        <v>497.79599999999999</v>
      </c>
      <c r="G88" s="3">
        <f t="shared" si="7"/>
        <v>-311.43300000000005</v>
      </c>
      <c r="H88" s="3">
        <f t="shared" si="8"/>
        <v>-1.462648644586801</v>
      </c>
    </row>
    <row r="89" spans="1:8" ht="15" x14ac:dyDescent="0.25">
      <c r="A89" s="4">
        <v>42430</v>
      </c>
      <c r="B89" s="2">
        <v>2020</v>
      </c>
      <c r="C89" s="3">
        <v>-797.07899999999995</v>
      </c>
      <c r="D89" s="3">
        <v>21292.400000000001</v>
      </c>
      <c r="E89" s="3">
        <f t="shared" si="6"/>
        <v>-3.7434906351562054</v>
      </c>
      <c r="F89" s="3">
        <v>500.94499999999999</v>
      </c>
      <c r="G89" s="3">
        <f t="shared" si="7"/>
        <v>-296.13399999999996</v>
      </c>
      <c r="H89" s="3">
        <f t="shared" si="8"/>
        <v>-1.390796716199207</v>
      </c>
    </row>
    <row r="90" spans="1:8" ht="15" x14ac:dyDescent="0.25">
      <c r="A90" s="4">
        <v>42583</v>
      </c>
      <c r="B90" s="2">
        <v>2020</v>
      </c>
      <c r="C90" s="3">
        <v>-713.11099999999999</v>
      </c>
      <c r="D90" s="3">
        <v>21292.400000000001</v>
      </c>
      <c r="E90" s="3">
        <f t="shared" si="6"/>
        <v>-3.3491339632920663</v>
      </c>
      <c r="F90" s="3">
        <v>405.18599999999998</v>
      </c>
      <c r="G90" s="3">
        <f t="shared" si="7"/>
        <v>-307.92500000000001</v>
      </c>
      <c r="H90" s="3">
        <f t="shared" si="8"/>
        <v>-1.4461732824857696</v>
      </c>
    </row>
    <row r="91" spans="1:8" ht="15" x14ac:dyDescent="0.25">
      <c r="A91" s="4">
        <v>42736</v>
      </c>
      <c r="B91" s="2">
        <v>2021</v>
      </c>
      <c r="C91" s="3">
        <v>-796.54300000000001</v>
      </c>
      <c r="D91" s="3">
        <v>22936.525000000001</v>
      </c>
      <c r="E91" s="3">
        <f t="shared" si="6"/>
        <v>-3.4728146482520783</v>
      </c>
      <c r="F91" s="3">
        <v>435.06</v>
      </c>
      <c r="G91" s="3">
        <f t="shared" si="7"/>
        <v>-361.483</v>
      </c>
      <c r="H91" s="3">
        <f t="shared" si="8"/>
        <v>-1.5760146752832001</v>
      </c>
    </row>
    <row r="92" spans="1:8" ht="15" x14ac:dyDescent="0.25">
      <c r="A92" s="4">
        <v>42887</v>
      </c>
      <c r="B92" s="2">
        <v>2021</v>
      </c>
      <c r="C92" s="3">
        <v>-879.31100000000004</v>
      </c>
      <c r="D92" s="3">
        <v>22936.525000000001</v>
      </c>
      <c r="E92" s="3">
        <f t="shared" si="6"/>
        <v>-3.8336714040160835</v>
      </c>
      <c r="F92" s="3">
        <v>480.68700000000001</v>
      </c>
      <c r="G92" s="3">
        <f t="shared" si="7"/>
        <v>-398.62400000000002</v>
      </c>
      <c r="H92" s="3">
        <f t="shared" si="8"/>
        <v>-1.7379441741937804</v>
      </c>
    </row>
    <row r="93" spans="1:8" ht="15" x14ac:dyDescent="0.25">
      <c r="A93" s="4">
        <v>43191</v>
      </c>
      <c r="B93" s="2">
        <v>2022</v>
      </c>
      <c r="C93" s="3">
        <v>-1137.386</v>
      </c>
      <c r="D93" s="3">
        <v>25305.65</v>
      </c>
      <c r="E93" s="3">
        <f t="shared" si="6"/>
        <v>-4.4945931047019139</v>
      </c>
      <c r="F93" s="3">
        <v>526.19399999999996</v>
      </c>
      <c r="G93" s="3">
        <f t="shared" si="7"/>
        <v>-611.19200000000001</v>
      </c>
      <c r="H93" s="3">
        <f t="shared" si="8"/>
        <v>-2.4152392845076096</v>
      </c>
    </row>
    <row r="94" spans="1:8" ht="15" x14ac:dyDescent="0.25">
      <c r="A94" s="4">
        <v>43221</v>
      </c>
      <c r="B94" s="2">
        <v>2022</v>
      </c>
      <c r="C94" s="3">
        <v>-1273.0540000000001</v>
      </c>
      <c r="D94" s="3">
        <v>25305.65</v>
      </c>
      <c r="E94" s="3">
        <f t="shared" si="6"/>
        <v>-5.0307105330232575</v>
      </c>
      <c r="F94" s="3">
        <v>641.83299999999997</v>
      </c>
      <c r="G94" s="3">
        <f t="shared" si="7"/>
        <v>-631.22100000000012</v>
      </c>
      <c r="H94" s="3">
        <f t="shared" si="8"/>
        <v>-2.494387616994624</v>
      </c>
    </row>
    <row r="95" spans="1:8" ht="15" x14ac:dyDescent="0.25">
      <c r="A95" s="4">
        <v>43466</v>
      </c>
      <c r="B95" s="2">
        <v>2023</v>
      </c>
      <c r="C95" s="3">
        <v>-1135.5909999999999</v>
      </c>
      <c r="D95" s="3">
        <v>26977.13</v>
      </c>
      <c r="E95" s="3">
        <f t="shared" si="6"/>
        <v>-4.2094581595595963</v>
      </c>
      <c r="F95" s="3">
        <v>637.41300000000001</v>
      </c>
      <c r="G95" s="3">
        <f t="shared" si="7"/>
        <v>-498.17799999999988</v>
      </c>
      <c r="H95" s="3">
        <f t="shared" si="8"/>
        <v>-1.8466678998099495</v>
      </c>
    </row>
    <row r="96" spans="1:8" ht="15" x14ac:dyDescent="0.25">
      <c r="A96" s="4">
        <v>43586</v>
      </c>
      <c r="B96" s="2">
        <v>2023</v>
      </c>
      <c r="C96" s="3">
        <v>-1118.5139999999999</v>
      </c>
      <c r="D96" s="3">
        <v>26977.13</v>
      </c>
      <c r="E96" s="3">
        <f t="shared" si="6"/>
        <v>-4.1461563924702141</v>
      </c>
      <c r="F96" s="3">
        <v>634.45899999999995</v>
      </c>
      <c r="G96" s="3">
        <f t="shared" si="7"/>
        <v>-484.05499999999995</v>
      </c>
      <c r="H96" s="3">
        <f t="shared" si="8"/>
        <v>-1.7943161485302548</v>
      </c>
    </row>
    <row r="97" spans="1:8" ht="15" x14ac:dyDescent="0.25">
      <c r="A97" s="4">
        <v>43678</v>
      </c>
      <c r="B97" s="2">
        <v>2023</v>
      </c>
      <c r="C97" s="3">
        <v>-1178.4580000000001</v>
      </c>
      <c r="D97" s="3">
        <v>26977.13</v>
      </c>
      <c r="E97" s="3">
        <f t="shared" si="6"/>
        <v>-4.368359421480343</v>
      </c>
      <c r="F97" s="3">
        <v>505.99700000000001</v>
      </c>
      <c r="G97" s="3">
        <f t="shared" si="7"/>
        <v>-672.46100000000001</v>
      </c>
      <c r="H97" s="3">
        <f t="shared" si="8"/>
        <v>-2.4927077120509114</v>
      </c>
    </row>
    <row r="98" spans="1:8" ht="15" x14ac:dyDescent="0.25">
      <c r="A98" s="4">
        <v>43831</v>
      </c>
      <c r="B98" s="2">
        <v>2024</v>
      </c>
      <c r="C98" s="3">
        <v>-1148.5309999999999</v>
      </c>
      <c r="D98" s="3">
        <v>28362.85426</v>
      </c>
      <c r="E98" s="3">
        <f t="shared" si="6"/>
        <v>-4.0494196721934568</v>
      </c>
      <c r="F98" s="3">
        <v>515.10900000000004</v>
      </c>
      <c r="G98" s="3">
        <f t="shared" si="7"/>
        <v>-633.42199999999991</v>
      </c>
      <c r="H98" s="3">
        <f t="shared" si="8"/>
        <v>-2.2332801705832264</v>
      </c>
    </row>
    <row r="99" spans="1:8" ht="15" x14ac:dyDescent="0.25">
      <c r="A99" s="4">
        <v>43891</v>
      </c>
      <c r="B99" s="2">
        <v>2024</v>
      </c>
      <c r="C99" s="3">
        <v>-1137.723</v>
      </c>
      <c r="D99" s="3">
        <v>28362.85426</v>
      </c>
      <c r="E99" s="3">
        <f t="shared" si="6"/>
        <v>-4.0113134932421994</v>
      </c>
      <c r="F99" s="3">
        <v>517.79300000000001</v>
      </c>
      <c r="G99" s="3">
        <f t="shared" si="7"/>
        <v>-619.92999999999995</v>
      </c>
      <c r="H99" s="3">
        <f t="shared" si="8"/>
        <v>-2.1857109101825634</v>
      </c>
    </row>
    <row r="100" spans="1:8" ht="15" x14ac:dyDescent="0.25">
      <c r="A100" s="4">
        <v>44075</v>
      </c>
      <c r="B100" s="2">
        <v>2024</v>
      </c>
      <c r="C100" s="3">
        <v>-1076.002</v>
      </c>
      <c r="D100" s="3">
        <v>28362.85426</v>
      </c>
      <c r="E100" s="3">
        <f t="shared" si="6"/>
        <v>-3.7937014030265654</v>
      </c>
      <c r="F100" s="3">
        <v>273.90699999999998</v>
      </c>
      <c r="G100" s="3">
        <f t="shared" si="7"/>
        <v>-802.09500000000003</v>
      </c>
      <c r="H100" s="3">
        <f t="shared" si="8"/>
        <v>-2.8279770175711505</v>
      </c>
    </row>
    <row r="101" spans="1:8" ht="15" x14ac:dyDescent="0.25">
      <c r="A101" s="4">
        <v>44228</v>
      </c>
      <c r="B101" s="2">
        <v>2025</v>
      </c>
      <c r="C101" s="3">
        <v>-1030.242</v>
      </c>
      <c r="D101" s="3">
        <v>29396.66157</v>
      </c>
      <c r="E101" s="3">
        <f t="shared" si="6"/>
        <v>-3.5046224468270459</v>
      </c>
      <c r="F101" s="3">
        <v>306.20800000000003</v>
      </c>
      <c r="G101" s="3">
        <f t="shared" si="7"/>
        <v>-724.03399999999988</v>
      </c>
      <c r="H101" s="3">
        <f t="shared" si="8"/>
        <v>-2.4629803567181043</v>
      </c>
    </row>
    <row r="102" spans="1:8" ht="15" x14ac:dyDescent="0.25">
      <c r="A102" s="4">
        <v>44378</v>
      </c>
      <c r="B102" s="2">
        <v>2025</v>
      </c>
      <c r="C102" s="3">
        <v>-989.78200000000004</v>
      </c>
      <c r="D102" s="3">
        <v>29396.66157</v>
      </c>
      <c r="E102" s="3">
        <f t="shared" si="6"/>
        <v>-3.3669877705096156</v>
      </c>
      <c r="F102" s="3">
        <v>395.76100000000002</v>
      </c>
      <c r="G102" s="3">
        <f t="shared" si="7"/>
        <v>-594.02099999999996</v>
      </c>
      <c r="H102" s="3">
        <f t="shared" si="8"/>
        <v>-2.020709047472971</v>
      </c>
    </row>
    <row r="103" spans="1:8" ht="15" x14ac:dyDescent="0.25">
      <c r="A103" s="4">
        <v>44682</v>
      </c>
      <c r="B103" s="2">
        <v>2026</v>
      </c>
      <c r="C103" s="3">
        <v>-1357.4659999999999</v>
      </c>
      <c r="D103" s="3">
        <v>30547.003799999999</v>
      </c>
      <c r="E103" s="3">
        <f t="shared" si="6"/>
        <v>-4.4438597280693042</v>
      </c>
      <c r="F103" s="3">
        <v>681.11300000000006</v>
      </c>
      <c r="G103" s="3">
        <f t="shared" si="7"/>
        <v>-676.35299999999984</v>
      </c>
      <c r="H103" s="3">
        <f t="shared" si="8"/>
        <v>-2.2141385925384927</v>
      </c>
    </row>
    <row r="104" spans="1:8" ht="15" x14ac:dyDescent="0.25">
      <c r="A104" s="4">
        <v>44958</v>
      </c>
      <c r="B104" s="2">
        <v>2027</v>
      </c>
      <c r="C104" s="3">
        <v>-1704.48</v>
      </c>
      <c r="D104" s="3">
        <v>31771.365280000002</v>
      </c>
      <c r="E104" s="3">
        <f t="shared" si="6"/>
        <v>-5.3648308310910577</v>
      </c>
      <c r="F104" s="3">
        <v>902.726</v>
      </c>
      <c r="G104" s="3">
        <f t="shared" si="7"/>
        <v>-801.75400000000002</v>
      </c>
      <c r="H104" s="3">
        <f t="shared" si="8"/>
        <v>-2.5235113220164394</v>
      </c>
    </row>
    <row r="105" spans="1:8" ht="15" x14ac:dyDescent="0.25">
      <c r="A105" s="4">
        <v>45047</v>
      </c>
      <c r="B105" s="2">
        <v>2027</v>
      </c>
      <c r="C105" s="3">
        <v>-1707.404</v>
      </c>
      <c r="D105" s="3">
        <v>31771.365280000002</v>
      </c>
      <c r="E105" s="3">
        <f t="shared" si="6"/>
        <v>-5.3740340868348095</v>
      </c>
      <c r="F105" s="3">
        <v>912.17200000000003</v>
      </c>
      <c r="G105" s="3">
        <f t="shared" si="7"/>
        <v>-795.23199999999997</v>
      </c>
      <c r="H105" s="3">
        <f t="shared" si="8"/>
        <v>-2.5029834034252114</v>
      </c>
    </row>
    <row r="106" spans="1:8" ht="15" x14ac:dyDescent="0.25">
      <c r="A106" s="4">
        <v>45323</v>
      </c>
      <c r="B106" s="2">
        <v>2028</v>
      </c>
      <c r="C106" s="3">
        <v>-1838.338</v>
      </c>
      <c r="D106" s="3">
        <v>33046.021339999999</v>
      </c>
      <c r="E106" s="3">
        <f t="shared" si="6"/>
        <v>-5.5629631812130276</v>
      </c>
      <c r="F106" s="3">
        <v>1105.4380000000001</v>
      </c>
      <c r="G106" s="3">
        <f t="shared" si="7"/>
        <v>-732.89999999999986</v>
      </c>
      <c r="H106" s="3">
        <f t="shared" si="8"/>
        <v>-2.2178161554137636</v>
      </c>
    </row>
    <row r="107" spans="1:8" ht="15" x14ac:dyDescent="0.25">
      <c r="A107" s="4">
        <v>45444</v>
      </c>
      <c r="B107" s="2">
        <v>2028</v>
      </c>
      <c r="C107" s="3">
        <v>-1937.6559999999999</v>
      </c>
      <c r="D107" s="3">
        <v>33046.021339999999</v>
      </c>
      <c r="E107" s="3">
        <f t="shared" si="6"/>
        <v>-5.8635076824047099</v>
      </c>
      <c r="F107" s="3">
        <v>1135.6079999999999</v>
      </c>
      <c r="G107" s="3">
        <f t="shared" si="7"/>
        <v>-802.048</v>
      </c>
      <c r="H107" s="3">
        <f t="shared" si="8"/>
        <v>-2.4270637355946221</v>
      </c>
    </row>
    <row r="108" spans="1:8" ht="15" x14ac:dyDescent="0.25">
      <c r="A108" s="4">
        <v>45658</v>
      </c>
      <c r="B108" s="3">
        <v>2029</v>
      </c>
      <c r="C108" s="3">
        <v>-1931.3620000000001</v>
      </c>
      <c r="D108" s="3">
        <v>35047.147499999999</v>
      </c>
      <c r="E108" s="3">
        <f t="shared" si="6"/>
        <v>-5.5107537639118851</v>
      </c>
      <c r="F108" s="3">
        <v>1247.23</v>
      </c>
      <c r="G108" s="3">
        <f t="shared" si="7"/>
        <v>-684.13200000000006</v>
      </c>
      <c r="H108" s="3">
        <f t="shared" si="8"/>
        <v>-1.9520333288179874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E6E1-27B5-4658-90A8-65D7132BA1BD}">
  <dimension ref="A1:E84"/>
  <sheetViews>
    <sheetView zoomScale="130" zoomScaleNormal="130" workbookViewId="0">
      <selection activeCell="I19" sqref="I19"/>
    </sheetView>
  </sheetViews>
  <sheetFormatPr defaultRowHeight="12.75" x14ac:dyDescent="0.2"/>
  <cols>
    <col min="1" max="1" width="8.85546875" bestFit="1" customWidth="1"/>
    <col min="2" max="2" width="18.140625" bestFit="1" customWidth="1"/>
    <col min="3" max="3" width="12.85546875" bestFit="1" customWidth="1"/>
    <col min="4" max="4" width="12.42578125" bestFit="1" customWidth="1"/>
    <col min="5" max="5" width="15.42578125" customWidth="1"/>
  </cols>
  <sheetData>
    <row r="1" spans="1:5" x14ac:dyDescent="0.2">
      <c r="A1" s="3" t="s">
        <v>6</v>
      </c>
      <c r="B1" s="3" t="s">
        <v>0</v>
      </c>
      <c r="C1" t="s">
        <v>7</v>
      </c>
      <c r="D1" t="s">
        <v>2</v>
      </c>
      <c r="E1" t="s">
        <v>8</v>
      </c>
    </row>
    <row r="2" spans="1:5" x14ac:dyDescent="0.2">
      <c r="A2" s="1">
        <v>27760</v>
      </c>
      <c r="B2">
        <v>1980</v>
      </c>
      <c r="C2" s="6">
        <v>698</v>
      </c>
      <c r="D2" s="6">
        <v>2934</v>
      </c>
      <c r="E2" s="5">
        <f>C2/D2*100</f>
        <v>23.790047716428084</v>
      </c>
    </row>
    <row r="3" spans="1:5" x14ac:dyDescent="0.2">
      <c r="A3" s="1">
        <v>28095</v>
      </c>
      <c r="B3">
        <v>1981</v>
      </c>
      <c r="C3" s="6">
        <v>469</v>
      </c>
      <c r="D3" s="6">
        <v>3335</v>
      </c>
      <c r="E3" s="5">
        <f t="shared" ref="E3:E66" si="0">C3/D3*100</f>
        <v>14.06296851574213</v>
      </c>
    </row>
    <row r="4" spans="1:5" x14ac:dyDescent="0.2">
      <c r="A4" s="1">
        <v>28460</v>
      </c>
      <c r="B4">
        <v>1982</v>
      </c>
      <c r="C4" s="6">
        <v>472</v>
      </c>
      <c r="D4" s="6">
        <v>3739</v>
      </c>
      <c r="E4" s="5">
        <f t="shared" si="0"/>
        <v>12.623696175447982</v>
      </c>
    </row>
    <row r="5" spans="1:5" x14ac:dyDescent="0.2">
      <c r="A5" s="1">
        <v>28856</v>
      </c>
      <c r="B5">
        <v>1983</v>
      </c>
      <c r="C5" s="6">
        <v>576</v>
      </c>
      <c r="D5" s="6">
        <v>4354</v>
      </c>
      <c r="E5" s="5">
        <f t="shared" si="0"/>
        <v>13.229214515388149</v>
      </c>
    </row>
    <row r="6" spans="1:5" x14ac:dyDescent="0.2">
      <c r="A6" s="1">
        <v>29252</v>
      </c>
      <c r="B6">
        <v>1984</v>
      </c>
      <c r="C6" s="6">
        <v>728</v>
      </c>
      <c r="D6" s="6">
        <v>4951</v>
      </c>
      <c r="E6" s="5">
        <f t="shared" si="0"/>
        <v>14.704100181781458</v>
      </c>
    </row>
    <row r="7" spans="1:5" x14ac:dyDescent="0.2">
      <c r="A7" s="1">
        <v>29768</v>
      </c>
      <c r="B7">
        <v>1985</v>
      </c>
      <c r="C7" s="6"/>
      <c r="D7" s="6"/>
      <c r="E7" s="5"/>
    </row>
    <row r="8" spans="1:5" x14ac:dyDescent="0.2">
      <c r="A8" s="1">
        <v>29983</v>
      </c>
      <c r="B8">
        <v>1986</v>
      </c>
      <c r="C8" s="6">
        <v>1960</v>
      </c>
      <c r="D8" s="6">
        <v>5359</v>
      </c>
      <c r="E8" s="5">
        <f t="shared" si="0"/>
        <v>36.573987684269454</v>
      </c>
    </row>
    <row r="9" spans="1:5" x14ac:dyDescent="0.2">
      <c r="A9" s="1">
        <v>30348</v>
      </c>
      <c r="B9">
        <v>1987</v>
      </c>
      <c r="C9" s="6">
        <v>2296</v>
      </c>
      <c r="D9" s="6">
        <v>5277</v>
      </c>
      <c r="E9" s="5">
        <f t="shared" si="0"/>
        <v>43.509569831343562</v>
      </c>
    </row>
    <row r="10" spans="1:5" x14ac:dyDescent="0.2">
      <c r="A10" s="1">
        <v>30713</v>
      </c>
      <c r="B10">
        <v>1988</v>
      </c>
      <c r="C10" s="6">
        <v>2302</v>
      </c>
      <c r="D10" s="6">
        <v>5498</v>
      </c>
      <c r="E10" s="5">
        <f t="shared" si="0"/>
        <v>41.86977082575482</v>
      </c>
    </row>
    <row r="11" spans="1:5" x14ac:dyDescent="0.2">
      <c r="A11" s="1">
        <v>31079</v>
      </c>
      <c r="B11">
        <v>1989</v>
      </c>
      <c r="C11" s="6">
        <v>2490</v>
      </c>
      <c r="D11" s="6">
        <v>5204</v>
      </c>
      <c r="E11" s="5">
        <f t="shared" si="0"/>
        <v>47.847809377402001</v>
      </c>
    </row>
    <row r="12" spans="1:5" x14ac:dyDescent="0.2">
      <c r="A12" s="1">
        <v>31444</v>
      </c>
      <c r="B12">
        <v>1990</v>
      </c>
      <c r="C12" s="6">
        <v>2326</v>
      </c>
      <c r="D12" s="6">
        <v>5619</v>
      </c>
      <c r="E12" s="5">
        <f t="shared" si="0"/>
        <v>41.395266061576791</v>
      </c>
    </row>
    <row r="13" spans="1:5" x14ac:dyDescent="0.2">
      <c r="A13" s="1">
        <v>31778</v>
      </c>
      <c r="B13">
        <v>1991</v>
      </c>
      <c r="C13" s="6">
        <v>2473</v>
      </c>
      <c r="D13" s="6">
        <v>5792</v>
      </c>
      <c r="E13" s="5">
        <f t="shared" si="0"/>
        <v>42.696823204419886</v>
      </c>
    </row>
    <row r="14" spans="1:5" x14ac:dyDescent="0.2">
      <c r="A14" s="1">
        <v>32174</v>
      </c>
      <c r="B14">
        <v>1992</v>
      </c>
      <c r="C14" s="6">
        <v>2687</v>
      </c>
      <c r="D14" s="6">
        <v>6082</v>
      </c>
      <c r="E14" s="5">
        <f t="shared" si="0"/>
        <v>44.179546201907264</v>
      </c>
    </row>
    <row r="15" spans="1:5" x14ac:dyDescent="0.2">
      <c r="A15" s="1">
        <v>32509</v>
      </c>
      <c r="B15">
        <v>1993</v>
      </c>
      <c r="C15" s="6">
        <v>2732</v>
      </c>
      <c r="D15" s="6">
        <v>6581</v>
      </c>
      <c r="E15" s="5">
        <f t="shared" si="0"/>
        <v>41.513447804285065</v>
      </c>
    </row>
    <row r="16" spans="1:5" x14ac:dyDescent="0.2">
      <c r="A16" s="1">
        <v>32874</v>
      </c>
      <c r="B16">
        <v>1994</v>
      </c>
      <c r="C16" s="6">
        <v>2862</v>
      </c>
      <c r="D16" s="6">
        <v>7010</v>
      </c>
      <c r="E16" s="5">
        <f t="shared" si="0"/>
        <v>40.827389443651924</v>
      </c>
    </row>
    <row r="17" spans="1:5" x14ac:dyDescent="0.2">
      <c r="A17" s="1">
        <v>33239</v>
      </c>
      <c r="B17">
        <v>1995</v>
      </c>
      <c r="C17" s="6">
        <v>3405</v>
      </c>
      <c r="D17" s="6">
        <v>7385</v>
      </c>
      <c r="E17" s="5">
        <f t="shared" si="0"/>
        <v>46.106973595125254</v>
      </c>
    </row>
    <row r="18" spans="1:5" x14ac:dyDescent="0.2">
      <c r="A18" s="1">
        <v>33604</v>
      </c>
      <c r="B18">
        <v>1996</v>
      </c>
      <c r="C18" s="6">
        <v>4010</v>
      </c>
      <c r="D18" s="6">
        <v>7414</v>
      </c>
      <c r="E18" s="5">
        <f t="shared" si="0"/>
        <v>54.086862692203944</v>
      </c>
    </row>
    <row r="19" spans="1:5" x14ac:dyDescent="0.2">
      <c r="A19" s="1">
        <v>33817</v>
      </c>
      <c r="B19">
        <v>1996</v>
      </c>
      <c r="C19" s="6">
        <v>4107</v>
      </c>
      <c r="D19" s="6">
        <v>7318</v>
      </c>
      <c r="E19" s="5">
        <f t="shared" si="0"/>
        <v>56.121891227111234</v>
      </c>
    </row>
    <row r="20" spans="1:5" x14ac:dyDescent="0.2">
      <c r="A20" s="1">
        <v>33970</v>
      </c>
      <c r="B20">
        <v>1997</v>
      </c>
      <c r="C20" s="6">
        <v>4496</v>
      </c>
      <c r="D20" s="6">
        <v>7543</v>
      </c>
      <c r="E20" s="5">
        <f t="shared" si="0"/>
        <v>59.604931724777941</v>
      </c>
    </row>
    <row r="21" spans="1:5" x14ac:dyDescent="0.2">
      <c r="A21" s="1">
        <v>34213</v>
      </c>
      <c r="B21">
        <v>1997</v>
      </c>
      <c r="C21" s="6">
        <v>4137</v>
      </c>
      <c r="D21" s="6">
        <v>7601</v>
      </c>
      <c r="E21" s="5">
        <f t="shared" si="0"/>
        <v>54.427049072490462</v>
      </c>
    </row>
    <row r="22" spans="1:5" x14ac:dyDescent="0.2">
      <c r="A22" s="1">
        <v>34335</v>
      </c>
      <c r="B22">
        <v>1998</v>
      </c>
      <c r="C22" s="6">
        <v>4218</v>
      </c>
      <c r="D22" s="6">
        <v>8185</v>
      </c>
      <c r="E22" s="5">
        <f t="shared" si="0"/>
        <v>51.53329260843006</v>
      </c>
    </row>
    <row r="23" spans="1:5" x14ac:dyDescent="0.2">
      <c r="A23" s="1">
        <v>34547</v>
      </c>
      <c r="B23">
        <v>1998</v>
      </c>
      <c r="C23" s="6">
        <v>4226</v>
      </c>
      <c r="D23" s="6">
        <v>8179</v>
      </c>
      <c r="E23" s="5">
        <f t="shared" si="0"/>
        <v>51.668908179484042</v>
      </c>
    </row>
    <row r="24" spans="1:5" x14ac:dyDescent="0.2">
      <c r="A24" s="1">
        <v>34700</v>
      </c>
      <c r="B24">
        <v>1999</v>
      </c>
      <c r="C24" s="6">
        <v>4589</v>
      </c>
      <c r="D24" s="6">
        <v>8572</v>
      </c>
      <c r="E24" s="5">
        <f t="shared" si="0"/>
        <v>53.534764349043392</v>
      </c>
    </row>
    <row r="25" spans="1:5" x14ac:dyDescent="0.2">
      <c r="A25" s="1">
        <v>34912</v>
      </c>
      <c r="B25">
        <v>1999</v>
      </c>
      <c r="C25" s="6">
        <v>4568</v>
      </c>
      <c r="D25" s="6">
        <v>8479</v>
      </c>
      <c r="E25" s="5">
        <f t="shared" si="0"/>
        <v>53.874277627078662</v>
      </c>
    </row>
    <row r="26" spans="1:5" x14ac:dyDescent="0.2">
      <c r="A26" s="1">
        <v>35034</v>
      </c>
      <c r="B26">
        <v>2000</v>
      </c>
      <c r="C26" s="6">
        <v>4616</v>
      </c>
      <c r="D26" s="6">
        <v>8894</v>
      </c>
      <c r="E26" s="5">
        <f t="shared" si="0"/>
        <v>51.900157409489545</v>
      </c>
    </row>
    <row r="27" spans="1:5" x14ac:dyDescent="0.2">
      <c r="A27" s="1">
        <v>35186</v>
      </c>
      <c r="B27">
        <v>2000</v>
      </c>
      <c r="C27" s="6">
        <v>4687</v>
      </c>
      <c r="D27" s="6">
        <v>9047</v>
      </c>
      <c r="E27" s="5">
        <f t="shared" si="0"/>
        <v>51.807228915662648</v>
      </c>
    </row>
    <row r="28" spans="1:5" x14ac:dyDescent="0.2">
      <c r="A28" s="1">
        <v>35431</v>
      </c>
      <c r="B28">
        <v>2001</v>
      </c>
      <c r="C28" s="6">
        <v>4539</v>
      </c>
      <c r="D28" s="6">
        <v>9450</v>
      </c>
      <c r="E28" s="5">
        <f t="shared" si="0"/>
        <v>48.031746031746032</v>
      </c>
    </row>
    <row r="29" spans="1:5" x14ac:dyDescent="0.2">
      <c r="A29" s="1">
        <v>35674</v>
      </c>
      <c r="B29">
        <v>2001</v>
      </c>
      <c r="C29" s="6">
        <v>4039</v>
      </c>
      <c r="D29" s="6">
        <v>9555</v>
      </c>
      <c r="E29" s="5">
        <f t="shared" si="0"/>
        <v>42.27106227106227</v>
      </c>
    </row>
    <row r="30" spans="1:5" x14ac:dyDescent="0.2">
      <c r="A30" s="1">
        <v>35796</v>
      </c>
      <c r="B30">
        <v>2002</v>
      </c>
      <c r="C30" s="6">
        <v>3765</v>
      </c>
      <c r="D30" s="6">
        <v>9938</v>
      </c>
      <c r="E30" s="5">
        <f t="shared" si="0"/>
        <v>37.884886295029183</v>
      </c>
    </row>
    <row r="31" spans="1:5" x14ac:dyDescent="0.2">
      <c r="A31" s="1">
        <v>36008</v>
      </c>
      <c r="B31">
        <v>2002</v>
      </c>
      <c r="C31" s="6">
        <v>3395</v>
      </c>
      <c r="D31" s="6">
        <v>9894</v>
      </c>
      <c r="E31" s="5">
        <f t="shared" si="0"/>
        <v>34.313725490196077</v>
      </c>
    </row>
    <row r="32" spans="1:5" x14ac:dyDescent="0.2">
      <c r="A32" s="1">
        <v>36161</v>
      </c>
      <c r="B32">
        <v>2003</v>
      </c>
      <c r="C32" s="6">
        <v>2989</v>
      </c>
      <c r="D32" s="6">
        <v>10476</v>
      </c>
      <c r="E32" s="5">
        <f t="shared" si="0"/>
        <v>28.531882397861779</v>
      </c>
    </row>
    <row r="33" spans="1:5" x14ac:dyDescent="0.2">
      <c r="A33" s="1">
        <v>36342</v>
      </c>
      <c r="B33">
        <v>2003</v>
      </c>
      <c r="C33" s="6">
        <v>2835</v>
      </c>
      <c r="D33" s="6">
        <v>10476</v>
      </c>
      <c r="E33" s="5">
        <f t="shared" si="0"/>
        <v>27.061855670103093</v>
      </c>
    </row>
    <row r="34" spans="1:5" x14ac:dyDescent="0.2">
      <c r="A34" s="1">
        <v>36526</v>
      </c>
      <c r="B34">
        <v>2004</v>
      </c>
      <c r="C34" s="6">
        <v>2651</v>
      </c>
      <c r="D34" s="6">
        <v>11422</v>
      </c>
      <c r="E34" s="5">
        <f t="shared" si="0"/>
        <v>23.209595517422517</v>
      </c>
    </row>
    <row r="35" spans="1:5" x14ac:dyDescent="0.2">
      <c r="A35" s="1">
        <v>36708</v>
      </c>
      <c r="B35">
        <v>2004</v>
      </c>
      <c r="C35" s="6">
        <v>2165</v>
      </c>
      <c r="D35" s="6">
        <v>11834</v>
      </c>
      <c r="E35" s="5">
        <f t="shared" si="0"/>
        <v>18.294743958086869</v>
      </c>
    </row>
    <row r="36" spans="1:5" x14ac:dyDescent="0.2">
      <c r="A36" s="1">
        <v>36892</v>
      </c>
      <c r="B36">
        <v>2005</v>
      </c>
      <c r="C36" s="6">
        <v>1714</v>
      </c>
      <c r="D36" s="6">
        <v>12656</v>
      </c>
      <c r="E36" s="5">
        <f t="shared" si="0"/>
        <v>13.542983565107459</v>
      </c>
    </row>
    <row r="37" spans="1:5" x14ac:dyDescent="0.2">
      <c r="A37" s="1">
        <v>37104</v>
      </c>
      <c r="B37">
        <v>2005</v>
      </c>
      <c r="C37" s="6">
        <v>2572</v>
      </c>
      <c r="D37" s="6">
        <v>12533</v>
      </c>
      <c r="E37" s="5">
        <f t="shared" si="0"/>
        <v>20.52182238889332</v>
      </c>
    </row>
    <row r="38" spans="1:5" x14ac:dyDescent="0.2">
      <c r="A38" s="1">
        <v>37257</v>
      </c>
      <c r="B38">
        <v>2006</v>
      </c>
      <c r="C38" s="6">
        <v>3177</v>
      </c>
      <c r="D38" s="6">
        <v>12803</v>
      </c>
      <c r="E38" s="5">
        <f t="shared" si="0"/>
        <v>24.814496602358822</v>
      </c>
    </row>
    <row r="39" spans="1:5" x14ac:dyDescent="0.2">
      <c r="A39" s="1">
        <v>37469</v>
      </c>
      <c r="B39">
        <v>2006</v>
      </c>
      <c r="C39" s="6">
        <v>3865</v>
      </c>
      <c r="D39" s="6">
        <v>12562</v>
      </c>
      <c r="E39" s="5">
        <f t="shared" si="0"/>
        <v>30.767393727113518</v>
      </c>
    </row>
    <row r="40" spans="1:5" x14ac:dyDescent="0.2">
      <c r="A40" s="1">
        <v>37622</v>
      </c>
      <c r="B40">
        <v>2007</v>
      </c>
      <c r="C40" s="6">
        <v>4034</v>
      </c>
      <c r="D40" s="6">
        <v>13263</v>
      </c>
      <c r="E40" s="5">
        <f t="shared" si="0"/>
        <v>30.415441453668102</v>
      </c>
    </row>
    <row r="41" spans="1:5" x14ac:dyDescent="0.2">
      <c r="A41" s="1">
        <v>37834</v>
      </c>
      <c r="B41">
        <v>2007</v>
      </c>
      <c r="C41" s="6">
        <v>5242</v>
      </c>
      <c r="D41" s="6">
        <v>13219</v>
      </c>
      <c r="E41" s="5">
        <f t="shared" si="0"/>
        <v>39.655041985021562</v>
      </c>
    </row>
    <row r="42" spans="1:5" x14ac:dyDescent="0.2">
      <c r="A42" s="1">
        <v>37987</v>
      </c>
      <c r="B42">
        <v>2008</v>
      </c>
      <c r="C42" s="6">
        <v>5630</v>
      </c>
      <c r="D42" s="6">
        <v>13862</v>
      </c>
      <c r="E42" s="5">
        <f t="shared" si="0"/>
        <v>40.614629923531957</v>
      </c>
    </row>
    <row r="43" spans="1:5" x14ac:dyDescent="0.2">
      <c r="A43" s="1">
        <v>38231</v>
      </c>
      <c r="B43">
        <v>2008</v>
      </c>
      <c r="C43" s="6">
        <v>5660</v>
      </c>
      <c r="D43" s="6">
        <v>14173</v>
      </c>
      <c r="E43" s="5">
        <f t="shared" si="0"/>
        <v>39.935087843081917</v>
      </c>
    </row>
    <row r="44" spans="1:5" x14ac:dyDescent="0.2">
      <c r="A44" s="1">
        <v>38353</v>
      </c>
      <c r="B44">
        <v>2009</v>
      </c>
      <c r="C44" s="6">
        <v>5716</v>
      </c>
      <c r="D44" s="6">
        <v>15029</v>
      </c>
      <c r="E44" s="5">
        <f t="shared" si="0"/>
        <v>38.033135937188099</v>
      </c>
    </row>
    <row r="45" spans="1:5" x14ac:dyDescent="0.2">
      <c r="A45" s="1">
        <v>38565</v>
      </c>
      <c r="B45">
        <v>2009</v>
      </c>
      <c r="C45" s="6">
        <v>5964</v>
      </c>
      <c r="D45" s="6">
        <v>15106</v>
      </c>
      <c r="E45" s="5">
        <f t="shared" si="0"/>
        <v>39.481000926784063</v>
      </c>
    </row>
    <row r="46" spans="1:5" x14ac:dyDescent="0.2">
      <c r="A46" s="1">
        <v>38718</v>
      </c>
      <c r="B46">
        <v>2010</v>
      </c>
      <c r="C46" s="6">
        <v>5967</v>
      </c>
      <c r="D46" s="6">
        <v>16021</v>
      </c>
      <c r="E46" s="5">
        <f t="shared" si="0"/>
        <v>37.244866113226387</v>
      </c>
    </row>
    <row r="47" spans="1:5" x14ac:dyDescent="0.2">
      <c r="A47" s="1">
        <v>38930</v>
      </c>
      <c r="B47">
        <v>2010</v>
      </c>
      <c r="C47" s="6">
        <v>6088</v>
      </c>
      <c r="D47" s="6">
        <v>15989</v>
      </c>
      <c r="E47" s="5">
        <f t="shared" si="0"/>
        <v>38.07617737194321</v>
      </c>
    </row>
    <row r="48" spans="1:5" x14ac:dyDescent="0.2">
      <c r="A48" s="1">
        <v>39083</v>
      </c>
      <c r="B48">
        <v>2011</v>
      </c>
      <c r="C48" s="6">
        <v>5403</v>
      </c>
      <c r="D48" s="6">
        <v>16465</v>
      </c>
      <c r="E48" s="5">
        <f t="shared" si="0"/>
        <v>32.8150622532645</v>
      </c>
    </row>
    <row r="49" spans="1:5" x14ac:dyDescent="0.2">
      <c r="A49" s="1">
        <v>39295</v>
      </c>
      <c r="B49">
        <v>2011</v>
      </c>
      <c r="C49" s="6">
        <v>5807</v>
      </c>
      <c r="D49" s="6">
        <v>16640</v>
      </c>
      <c r="E49" s="5">
        <f t="shared" si="0"/>
        <v>34.89783653846154</v>
      </c>
    </row>
    <row r="50" spans="1:5" x14ac:dyDescent="0.2">
      <c r="A50" s="1">
        <v>39448</v>
      </c>
      <c r="B50">
        <v>2012</v>
      </c>
      <c r="C50" s="6">
        <v>5751</v>
      </c>
      <c r="D50" s="6">
        <v>17256</v>
      </c>
      <c r="E50" s="5">
        <f t="shared" si="0"/>
        <v>33.327538247566061</v>
      </c>
    </row>
    <row r="51" spans="1:5" x14ac:dyDescent="0.2">
      <c r="A51" s="1">
        <v>39692</v>
      </c>
      <c r="B51">
        <v>2012</v>
      </c>
      <c r="C51" s="6">
        <v>6805</v>
      </c>
      <c r="D51" s="6">
        <v>17253</v>
      </c>
      <c r="E51" s="5">
        <f t="shared" si="0"/>
        <v>39.44241581174289</v>
      </c>
    </row>
    <row r="52" spans="1:5" x14ac:dyDescent="0.2">
      <c r="A52" s="1">
        <v>39814</v>
      </c>
      <c r="B52">
        <v>2013</v>
      </c>
      <c r="C52" s="6">
        <v>8516</v>
      </c>
      <c r="D52" s="6">
        <v>17035</v>
      </c>
      <c r="E52" s="5">
        <f t="shared" si="0"/>
        <v>49.991194599354273</v>
      </c>
    </row>
    <row r="53" spans="1:5" x14ac:dyDescent="0.2">
      <c r="A53" s="1">
        <v>40026</v>
      </c>
      <c r="B53">
        <v>2013</v>
      </c>
      <c r="C53" s="6">
        <v>10870</v>
      </c>
      <c r="D53" s="6">
        <v>16598</v>
      </c>
      <c r="E53" s="5">
        <f t="shared" si="0"/>
        <v>65.489818050367504</v>
      </c>
    </row>
    <row r="54" spans="1:5" x14ac:dyDescent="0.2">
      <c r="A54" s="1">
        <v>40179</v>
      </c>
      <c r="B54">
        <v>2014</v>
      </c>
      <c r="C54" s="6">
        <v>11556</v>
      </c>
      <c r="D54" s="6">
        <v>17606</v>
      </c>
      <c r="E54" s="5">
        <f t="shared" si="0"/>
        <v>65.636714756333063</v>
      </c>
    </row>
    <row r="55" spans="1:5" x14ac:dyDescent="0.2">
      <c r="A55" s="1">
        <v>40391</v>
      </c>
      <c r="B55">
        <v>2014</v>
      </c>
      <c r="C55" s="6">
        <v>11950</v>
      </c>
      <c r="D55" s="6">
        <v>17760</v>
      </c>
      <c r="E55" s="5">
        <f t="shared" si="0"/>
        <v>67.286036036036037</v>
      </c>
    </row>
    <row r="56" spans="1:5" x14ac:dyDescent="0.2">
      <c r="A56" s="1">
        <v>40544</v>
      </c>
      <c r="B56">
        <v>2015</v>
      </c>
      <c r="C56" s="6">
        <v>13625</v>
      </c>
      <c r="D56" s="6">
        <v>18195</v>
      </c>
      <c r="E56" s="5">
        <f t="shared" si="0"/>
        <v>74.883209672987078</v>
      </c>
    </row>
    <row r="57" spans="1:5" x14ac:dyDescent="0.2">
      <c r="A57" s="1">
        <v>40756</v>
      </c>
      <c r="B57">
        <v>2015</v>
      </c>
      <c r="C57" s="6">
        <v>12463</v>
      </c>
      <c r="D57" s="6">
        <v>18132</v>
      </c>
      <c r="E57" s="5">
        <f t="shared" si="0"/>
        <v>68.734833443635551</v>
      </c>
    </row>
    <row r="58" spans="1:5" x14ac:dyDescent="0.2">
      <c r="A58" s="1">
        <v>40909</v>
      </c>
      <c r="B58">
        <v>2016</v>
      </c>
      <c r="C58" s="6">
        <v>13188</v>
      </c>
      <c r="D58" s="6">
        <v>18704</v>
      </c>
      <c r="E58" s="5">
        <f t="shared" si="0"/>
        <v>70.508982035928142</v>
      </c>
    </row>
    <row r="59" spans="1:5" x14ac:dyDescent="0.2">
      <c r="A59" s="1">
        <v>41122</v>
      </c>
      <c r="B59">
        <v>2016</v>
      </c>
      <c r="C59" s="6">
        <v>13144</v>
      </c>
      <c r="D59" s="6">
        <v>18571</v>
      </c>
      <c r="E59" s="5">
        <f t="shared" si="0"/>
        <v>70.777017931183025</v>
      </c>
    </row>
    <row r="60" spans="1:5" x14ac:dyDescent="0.2">
      <c r="A60" s="1">
        <v>41306</v>
      </c>
      <c r="B60">
        <v>2017</v>
      </c>
      <c r="C60" s="6">
        <v>14642</v>
      </c>
      <c r="D60" s="6">
        <v>19959</v>
      </c>
      <c r="E60" s="5">
        <f t="shared" si="0"/>
        <v>73.36038879703392</v>
      </c>
    </row>
    <row r="61" spans="1:5" x14ac:dyDescent="0.2">
      <c r="A61" s="1">
        <v>41395</v>
      </c>
      <c r="B61">
        <v>2017</v>
      </c>
      <c r="C61" s="6">
        <v>14223</v>
      </c>
      <c r="D61" s="6">
        <v>19959</v>
      </c>
      <c r="E61" s="5">
        <f t="shared" si="0"/>
        <v>71.261085224710655</v>
      </c>
    </row>
    <row r="62" spans="1:5" x14ac:dyDescent="0.2">
      <c r="A62" s="1">
        <v>41671</v>
      </c>
      <c r="B62">
        <v>2018</v>
      </c>
      <c r="C62" s="6">
        <v>15218</v>
      </c>
      <c r="D62" s="6">
        <v>20954</v>
      </c>
      <c r="E62" s="5">
        <f t="shared" si="0"/>
        <v>72.625751646463684</v>
      </c>
    </row>
    <row r="63" spans="1:5" x14ac:dyDescent="0.2">
      <c r="A63" s="1">
        <v>41852</v>
      </c>
      <c r="B63">
        <v>2018</v>
      </c>
      <c r="C63" s="6">
        <v>15135</v>
      </c>
      <c r="D63" s="6">
        <v>20788</v>
      </c>
      <c r="E63" s="5">
        <f t="shared" si="0"/>
        <v>72.806426784683481</v>
      </c>
    </row>
    <row r="64" spans="1:5" x14ac:dyDescent="0.2">
      <c r="A64" s="1">
        <v>42005</v>
      </c>
      <c r="B64">
        <v>2019</v>
      </c>
      <c r="C64" s="6">
        <v>15782</v>
      </c>
      <c r="D64" s="6">
        <v>21404</v>
      </c>
      <c r="E64" s="5">
        <f t="shared" si="0"/>
        <v>73.733881517473364</v>
      </c>
    </row>
    <row r="65" spans="1:5" x14ac:dyDescent="0.2">
      <c r="A65" s="1">
        <v>42217</v>
      </c>
      <c r="B65">
        <v>2019</v>
      </c>
      <c r="C65" s="6">
        <v>15528</v>
      </c>
      <c r="D65" s="6">
        <v>21234</v>
      </c>
      <c r="E65" s="5">
        <f t="shared" si="0"/>
        <v>73.128002260525577</v>
      </c>
    </row>
    <row r="66" spans="1:5" x14ac:dyDescent="0.2">
      <c r="A66" s="1">
        <v>42370</v>
      </c>
      <c r="B66">
        <v>2020</v>
      </c>
      <c r="C66" s="6">
        <v>16886</v>
      </c>
      <c r="D66" s="6">
        <v>21710</v>
      </c>
      <c r="E66" s="5">
        <f t="shared" si="0"/>
        <v>77.779824965453699</v>
      </c>
    </row>
    <row r="67" spans="1:5" x14ac:dyDescent="0.2">
      <c r="A67" s="1">
        <v>42430</v>
      </c>
      <c r="B67">
        <v>2020</v>
      </c>
      <c r="C67" s="6">
        <v>16771</v>
      </c>
      <c r="D67" s="6">
        <v>21710</v>
      </c>
      <c r="E67" s="5">
        <f t="shared" ref="E67:E83" si="1">C67/D67*100</f>
        <v>77.250115154306769</v>
      </c>
    </row>
    <row r="68" spans="1:5" x14ac:dyDescent="0.2">
      <c r="A68" s="1">
        <v>42583</v>
      </c>
      <c r="B68">
        <v>2020</v>
      </c>
      <c r="C68" s="6">
        <v>16758</v>
      </c>
      <c r="D68" s="6">
        <v>21372</v>
      </c>
      <c r="E68" s="5">
        <f t="shared" si="1"/>
        <v>78.411005053340816</v>
      </c>
    </row>
    <row r="69" spans="1:5" x14ac:dyDescent="0.2">
      <c r="A69" s="1">
        <v>42736</v>
      </c>
      <c r="B69">
        <v>2021</v>
      </c>
      <c r="C69" s="6">
        <v>17704</v>
      </c>
      <c r="D69" s="6">
        <v>22168</v>
      </c>
      <c r="E69" s="5">
        <f t="shared" si="1"/>
        <v>79.862865391555388</v>
      </c>
    </row>
    <row r="70" spans="1:5" x14ac:dyDescent="0.2">
      <c r="A70" s="1">
        <v>42887</v>
      </c>
      <c r="B70">
        <v>2021</v>
      </c>
      <c r="C70" s="6">
        <v>18037</v>
      </c>
      <c r="D70" s="6">
        <v>22165</v>
      </c>
      <c r="E70" s="5">
        <f t="shared" si="1"/>
        <v>81.376043311527184</v>
      </c>
    </row>
    <row r="71" spans="1:5" x14ac:dyDescent="0.2">
      <c r="A71" s="1">
        <v>43191</v>
      </c>
      <c r="B71">
        <v>2022</v>
      </c>
      <c r="C71" s="6">
        <v>20319</v>
      </c>
      <c r="D71" s="6">
        <v>23716</v>
      </c>
      <c r="E71" s="5">
        <f t="shared" si="1"/>
        <v>85.676336650362629</v>
      </c>
    </row>
    <row r="72" spans="1:5" x14ac:dyDescent="0.2">
      <c r="A72" s="1">
        <v>43221</v>
      </c>
      <c r="B72">
        <v>2022</v>
      </c>
      <c r="C72" s="6">
        <v>19727</v>
      </c>
      <c r="D72" s="6">
        <v>23716</v>
      </c>
      <c r="E72" s="5">
        <f t="shared" si="1"/>
        <v>83.18013155675493</v>
      </c>
    </row>
    <row r="73" spans="1:5" x14ac:dyDescent="0.2">
      <c r="A73" s="1">
        <v>43466</v>
      </c>
      <c r="B73">
        <v>2023</v>
      </c>
      <c r="C73" s="6">
        <v>20976</v>
      </c>
      <c r="D73" s="6">
        <v>24672</v>
      </c>
      <c r="E73" s="5">
        <f t="shared" si="1"/>
        <v>85.019455252918291</v>
      </c>
    </row>
    <row r="74" spans="1:5" x14ac:dyDescent="0.2">
      <c r="A74" s="1">
        <v>43678</v>
      </c>
      <c r="B74">
        <v>2023</v>
      </c>
      <c r="C74" s="6">
        <v>21264</v>
      </c>
      <c r="D74" s="6">
        <v>24611</v>
      </c>
      <c r="E74" s="5">
        <f t="shared" si="1"/>
        <v>86.400390069481119</v>
      </c>
    </row>
    <row r="75" spans="1:5" x14ac:dyDescent="0.2">
      <c r="A75" s="1">
        <v>43831</v>
      </c>
      <c r="B75">
        <v>2024</v>
      </c>
      <c r="C75" s="6">
        <v>22453</v>
      </c>
      <c r="D75" s="6">
        <v>25724</v>
      </c>
      <c r="E75" s="5">
        <f t="shared" si="1"/>
        <v>87.284248172912456</v>
      </c>
    </row>
    <row r="76" spans="1:5" x14ac:dyDescent="0.2">
      <c r="A76" s="1">
        <v>44075</v>
      </c>
      <c r="B76">
        <v>2024</v>
      </c>
      <c r="C76" s="6">
        <v>25657</v>
      </c>
      <c r="D76" s="6">
        <v>23956</v>
      </c>
      <c r="E76" s="5">
        <f t="shared" si="1"/>
        <v>107.10051761562865</v>
      </c>
    </row>
    <row r="77" spans="1:5" x14ac:dyDescent="0.2">
      <c r="A77" s="1">
        <v>44228</v>
      </c>
      <c r="B77">
        <v>2025</v>
      </c>
      <c r="C77" s="6">
        <v>26559</v>
      </c>
      <c r="D77" s="6">
        <v>26249</v>
      </c>
      <c r="E77" s="5">
        <f t="shared" si="1"/>
        <v>101.18099737132844</v>
      </c>
    </row>
    <row r="78" spans="1:5" x14ac:dyDescent="0.2">
      <c r="A78" s="1">
        <v>44378</v>
      </c>
      <c r="B78">
        <v>2025</v>
      </c>
      <c r="C78" s="6">
        <v>26967</v>
      </c>
      <c r="D78" s="6">
        <v>27076</v>
      </c>
      <c r="E78" s="5">
        <f t="shared" si="1"/>
        <v>99.597429457822429</v>
      </c>
    </row>
    <row r="79" spans="1:5" x14ac:dyDescent="0.2">
      <c r="A79" s="1">
        <v>44682</v>
      </c>
      <c r="B79">
        <v>2026</v>
      </c>
      <c r="C79" s="6">
        <v>28925</v>
      </c>
      <c r="D79" s="6">
        <v>29266</v>
      </c>
      <c r="E79" s="5">
        <f t="shared" si="1"/>
        <v>98.834825394655908</v>
      </c>
    </row>
    <row r="80" spans="1:5" x14ac:dyDescent="0.2">
      <c r="A80" s="1">
        <v>44958</v>
      </c>
      <c r="B80">
        <v>2027</v>
      </c>
      <c r="C80" s="6">
        <v>32645</v>
      </c>
      <c r="D80" s="6">
        <v>31251</v>
      </c>
      <c r="E80" s="5">
        <f t="shared" si="1"/>
        <v>104.46065725896771</v>
      </c>
    </row>
    <row r="81" spans="1:5" x14ac:dyDescent="0.2">
      <c r="A81" s="1">
        <v>45047</v>
      </c>
      <c r="B81">
        <v>2027</v>
      </c>
      <c r="C81" s="6">
        <v>32866</v>
      </c>
      <c r="D81" s="6">
        <v>31251</v>
      </c>
      <c r="E81" s="5">
        <f t="shared" si="1"/>
        <v>105.16783462929186</v>
      </c>
    </row>
    <row r="82" spans="1:5" x14ac:dyDescent="0.2">
      <c r="A82" s="1">
        <v>45323</v>
      </c>
      <c r="B82">
        <v>2028</v>
      </c>
      <c r="C82" s="6">
        <v>35141</v>
      </c>
      <c r="D82" s="6">
        <v>33043</v>
      </c>
      <c r="E82" s="5">
        <f t="shared" si="1"/>
        <v>106.34930242411403</v>
      </c>
    </row>
    <row r="83" spans="1:5" x14ac:dyDescent="0.2">
      <c r="A83" s="1">
        <v>45444</v>
      </c>
      <c r="B83">
        <v>2028</v>
      </c>
      <c r="C83" s="6">
        <v>35960</v>
      </c>
      <c r="D83" s="6">
        <v>33115</v>
      </c>
      <c r="E83" s="5">
        <f t="shared" si="1"/>
        <v>108.5912728370829</v>
      </c>
    </row>
    <row r="84" spans="1:5" ht="15" customHeight="1" x14ac:dyDescent="0.2">
      <c r="A84" s="1">
        <v>45658</v>
      </c>
      <c r="B84">
        <v>2029</v>
      </c>
      <c r="C84" s="6">
        <v>37580.5</v>
      </c>
      <c r="D84" s="6">
        <v>35047.147499999999</v>
      </c>
      <c r="E84" s="5">
        <f>100*C84/D84</f>
        <v>107.22841281162754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8D324-B5B9-42D1-B113-0812603446FE}">
  <dimension ref="A1:C108"/>
  <sheetViews>
    <sheetView workbookViewId="0">
      <selection activeCell="G3" sqref="G3"/>
    </sheetView>
  </sheetViews>
  <sheetFormatPr defaultRowHeight="12.75" x14ac:dyDescent="0.2"/>
  <cols>
    <col min="1" max="1" width="13.42578125" style="1" bestFit="1" customWidth="1"/>
    <col min="2" max="2" width="19.85546875" bestFit="1" customWidth="1"/>
    <col min="3" max="3" width="14.140625" bestFit="1" customWidth="1"/>
  </cols>
  <sheetData>
    <row r="1" spans="1:3" x14ac:dyDescent="0.2">
      <c r="A1" s="1" t="s">
        <v>6</v>
      </c>
      <c r="B1" t="s">
        <v>0</v>
      </c>
      <c r="C1" t="s">
        <v>8</v>
      </c>
    </row>
    <row r="2" spans="1:3" x14ac:dyDescent="0.2">
      <c r="A2" s="1">
        <v>27760</v>
      </c>
      <c r="B2">
        <v>1980</v>
      </c>
    </row>
    <row r="3" spans="1:3" x14ac:dyDescent="0.2">
      <c r="A3" s="1">
        <v>28095</v>
      </c>
      <c r="B3">
        <v>1981</v>
      </c>
    </row>
    <row r="4" spans="1:3" x14ac:dyDescent="0.2">
      <c r="A4" s="1">
        <v>28460</v>
      </c>
      <c r="B4">
        <v>1982</v>
      </c>
    </row>
    <row r="5" spans="1:3" x14ac:dyDescent="0.2">
      <c r="A5" s="1">
        <v>28856</v>
      </c>
      <c r="B5">
        <v>1983</v>
      </c>
      <c r="C5">
        <v>22.239320165365182</v>
      </c>
    </row>
    <row r="6" spans="1:3" x14ac:dyDescent="0.2">
      <c r="A6" s="1">
        <v>29252</v>
      </c>
      <c r="B6">
        <v>1984</v>
      </c>
      <c r="C6">
        <v>27.178347808523529</v>
      </c>
    </row>
    <row r="7" spans="1:3" x14ac:dyDescent="0.2">
      <c r="A7" s="1">
        <v>29768</v>
      </c>
      <c r="B7">
        <v>1985</v>
      </c>
    </row>
    <row r="8" spans="1:3" x14ac:dyDescent="0.2">
      <c r="A8" s="1">
        <v>29983</v>
      </c>
      <c r="B8">
        <v>1986</v>
      </c>
      <c r="C8">
        <v>34.767437954842322</v>
      </c>
    </row>
    <row r="9" spans="1:3" x14ac:dyDescent="0.2">
      <c r="A9" s="1">
        <v>30348</v>
      </c>
      <c r="B9">
        <v>1987</v>
      </c>
      <c r="C9">
        <v>36.675857494788708</v>
      </c>
    </row>
    <row r="10" spans="1:3" x14ac:dyDescent="0.2">
      <c r="A10" s="1">
        <v>30713</v>
      </c>
      <c r="B10">
        <v>1988</v>
      </c>
      <c r="C10">
        <v>38.363176382442518</v>
      </c>
    </row>
    <row r="11" spans="1:3" x14ac:dyDescent="0.2">
      <c r="A11" s="1">
        <v>31079</v>
      </c>
      <c r="B11">
        <v>1989</v>
      </c>
      <c r="C11">
        <v>36.495708569808315</v>
      </c>
    </row>
    <row r="12" spans="1:3" x14ac:dyDescent="0.2">
      <c r="A12" s="1">
        <v>31444</v>
      </c>
      <c r="B12">
        <v>1990</v>
      </c>
      <c r="C12">
        <v>38.324407713498616</v>
      </c>
    </row>
    <row r="13" spans="1:3" x14ac:dyDescent="0.2">
      <c r="A13" s="1">
        <v>31809</v>
      </c>
      <c r="B13">
        <v>1991</v>
      </c>
      <c r="C13">
        <v>38.881666782916945</v>
      </c>
    </row>
    <row r="14" spans="1:3" x14ac:dyDescent="0.2">
      <c r="A14" s="1">
        <v>32203</v>
      </c>
      <c r="B14">
        <v>1992</v>
      </c>
      <c r="C14">
        <v>40.27545165270471</v>
      </c>
    </row>
    <row r="15" spans="1:3" x14ac:dyDescent="0.2">
      <c r="A15" s="1">
        <v>32540</v>
      </c>
      <c r="B15">
        <v>1993</v>
      </c>
      <c r="C15">
        <v>42.326697735286977</v>
      </c>
    </row>
    <row r="16" spans="1:3" x14ac:dyDescent="0.2">
      <c r="A16" s="1">
        <v>32933</v>
      </c>
      <c r="B16">
        <v>1994</v>
      </c>
      <c r="C16">
        <v>43.963693449540301</v>
      </c>
    </row>
    <row r="17" spans="1:3" x14ac:dyDescent="0.2">
      <c r="A17" s="1">
        <v>33298</v>
      </c>
      <c r="B17">
        <v>1995</v>
      </c>
      <c r="C17">
        <v>47.933773564316823</v>
      </c>
    </row>
    <row r="18" spans="1:3" x14ac:dyDescent="0.2">
      <c r="A18" s="1">
        <v>33604</v>
      </c>
      <c r="B18">
        <v>1996</v>
      </c>
      <c r="C18">
        <v>49.697633203690366</v>
      </c>
    </row>
    <row r="19" spans="1:3" x14ac:dyDescent="0.2">
      <c r="A19" s="1">
        <v>33664</v>
      </c>
      <c r="B19">
        <v>1996</v>
      </c>
      <c r="C19">
        <v>47.731621249707857</v>
      </c>
    </row>
    <row r="20" spans="1:3" x14ac:dyDescent="0.2">
      <c r="A20" s="1">
        <v>33817</v>
      </c>
      <c r="B20">
        <v>1996</v>
      </c>
      <c r="C20">
        <v>44.215444176494685</v>
      </c>
    </row>
    <row r="21" spans="1:3" x14ac:dyDescent="0.2">
      <c r="A21" s="1">
        <v>33970</v>
      </c>
      <c r="B21">
        <v>1997</v>
      </c>
      <c r="C21">
        <v>38.824797386510312</v>
      </c>
    </row>
    <row r="22" spans="1:3" x14ac:dyDescent="0.2">
      <c r="A22" s="1">
        <v>34029</v>
      </c>
      <c r="B22">
        <v>1997</v>
      </c>
      <c r="C22">
        <v>38.824797386510312</v>
      </c>
    </row>
    <row r="23" spans="1:3" x14ac:dyDescent="0.2">
      <c r="A23" s="1">
        <v>34213</v>
      </c>
      <c r="B23">
        <v>1997</v>
      </c>
      <c r="C23">
        <v>38.824797386510312</v>
      </c>
    </row>
    <row r="24" spans="1:3" x14ac:dyDescent="0.2">
      <c r="A24" s="1">
        <v>34335</v>
      </c>
      <c r="B24">
        <v>1998</v>
      </c>
      <c r="C24">
        <v>31.928382675684151</v>
      </c>
    </row>
    <row r="25" spans="1:3" x14ac:dyDescent="0.2">
      <c r="A25" s="1">
        <v>34425</v>
      </c>
      <c r="B25">
        <v>1998</v>
      </c>
      <c r="C25">
        <v>31.928382675684151</v>
      </c>
    </row>
    <row r="26" spans="1:3" x14ac:dyDescent="0.2">
      <c r="A26" s="1">
        <v>34547</v>
      </c>
      <c r="B26">
        <v>1998</v>
      </c>
      <c r="C26">
        <v>31.928382675684151</v>
      </c>
    </row>
    <row r="27" spans="1:3" x14ac:dyDescent="0.2">
      <c r="A27" s="1">
        <v>34700</v>
      </c>
      <c r="B27">
        <v>1999</v>
      </c>
      <c r="C27">
        <v>26.66810132257342</v>
      </c>
    </row>
    <row r="28" spans="1:3" x14ac:dyDescent="0.2">
      <c r="A28" s="1">
        <v>34790</v>
      </c>
      <c r="B28">
        <v>1999</v>
      </c>
      <c r="C28">
        <v>26.66810132257342</v>
      </c>
    </row>
    <row r="29" spans="1:3" x14ac:dyDescent="0.2">
      <c r="A29" s="1">
        <v>34912</v>
      </c>
      <c r="B29">
        <v>1999</v>
      </c>
      <c r="C29">
        <v>26.66810132257342</v>
      </c>
    </row>
    <row r="30" spans="1:3" x14ac:dyDescent="0.2">
      <c r="A30" s="1">
        <v>35034</v>
      </c>
      <c r="B30">
        <v>2000</v>
      </c>
      <c r="C30">
        <v>26.257651874018265</v>
      </c>
    </row>
    <row r="31" spans="1:3" x14ac:dyDescent="0.2">
      <c r="A31" s="1">
        <v>35186</v>
      </c>
      <c r="B31">
        <v>2000</v>
      </c>
      <c r="C31">
        <v>26.257651874018265</v>
      </c>
    </row>
    <row r="32" spans="1:3" x14ac:dyDescent="0.2">
      <c r="A32" s="1">
        <v>35431</v>
      </c>
      <c r="B32">
        <v>2001</v>
      </c>
      <c r="C32">
        <v>25.601147031043791</v>
      </c>
    </row>
    <row r="33" spans="1:3" x14ac:dyDescent="0.2">
      <c r="A33" s="1">
        <v>35490</v>
      </c>
      <c r="B33">
        <v>2001</v>
      </c>
      <c r="C33">
        <v>28.30878633063281</v>
      </c>
    </row>
    <row r="34" spans="1:3" x14ac:dyDescent="0.2">
      <c r="A34" s="1">
        <v>35674</v>
      </c>
      <c r="B34">
        <v>2001</v>
      </c>
      <c r="C34">
        <v>28.30878633063281</v>
      </c>
    </row>
    <row r="35" spans="1:3" x14ac:dyDescent="0.2">
      <c r="A35" s="1">
        <v>35796</v>
      </c>
      <c r="B35">
        <v>2002</v>
      </c>
      <c r="C35">
        <v>33.360245947370643</v>
      </c>
    </row>
    <row r="36" spans="1:3" x14ac:dyDescent="0.2">
      <c r="A36" s="1">
        <v>35855</v>
      </c>
      <c r="B36">
        <v>2002</v>
      </c>
      <c r="C36">
        <v>33.360245947370643</v>
      </c>
    </row>
    <row r="37" spans="1:3" x14ac:dyDescent="0.2">
      <c r="A37" s="1">
        <v>36008</v>
      </c>
      <c r="B37">
        <v>2002</v>
      </c>
      <c r="C37">
        <v>33.360245947370643</v>
      </c>
    </row>
    <row r="38" spans="1:3" x14ac:dyDescent="0.2">
      <c r="A38" s="1">
        <v>36161</v>
      </c>
      <c r="B38">
        <v>2003</v>
      </c>
      <c r="C38">
        <v>36.745765266541063</v>
      </c>
    </row>
    <row r="39" spans="1:3" x14ac:dyDescent="0.2">
      <c r="A39" s="1">
        <v>36251</v>
      </c>
      <c r="B39">
        <v>2003</v>
      </c>
      <c r="C39">
        <v>36.745765266541063</v>
      </c>
    </row>
    <row r="40" spans="1:3" x14ac:dyDescent="0.2">
      <c r="A40" s="1">
        <v>36342</v>
      </c>
      <c r="B40">
        <v>2003</v>
      </c>
      <c r="C40">
        <v>36.745765266541063</v>
      </c>
    </row>
    <row r="41" spans="1:3" x14ac:dyDescent="0.2">
      <c r="A41" s="1">
        <v>36526</v>
      </c>
      <c r="B41">
        <v>2004</v>
      </c>
      <c r="C41">
        <v>35.497881060903644</v>
      </c>
    </row>
    <row r="42" spans="1:3" x14ac:dyDescent="0.2">
      <c r="A42" s="1">
        <v>36617</v>
      </c>
      <c r="B42">
        <v>2004</v>
      </c>
      <c r="C42">
        <v>35.497881060903644</v>
      </c>
    </row>
    <row r="43" spans="1:3" x14ac:dyDescent="0.2">
      <c r="A43" s="1">
        <v>36708</v>
      </c>
      <c r="B43">
        <v>2004</v>
      </c>
      <c r="C43">
        <v>35.497881060903644</v>
      </c>
    </row>
    <row r="44" spans="1:3" x14ac:dyDescent="0.2">
      <c r="A44" s="1">
        <v>36892</v>
      </c>
      <c r="B44">
        <v>2005</v>
      </c>
      <c r="C44">
        <v>32.540178635171209</v>
      </c>
    </row>
    <row r="45" spans="1:3" x14ac:dyDescent="0.2">
      <c r="A45" s="1">
        <v>37012</v>
      </c>
      <c r="B45">
        <v>2005</v>
      </c>
      <c r="C45">
        <v>32.540178635171209</v>
      </c>
    </row>
    <row r="46" spans="1:3" x14ac:dyDescent="0.2">
      <c r="A46" s="1">
        <v>37104</v>
      </c>
      <c r="B46">
        <v>2005</v>
      </c>
      <c r="C46">
        <v>32.540178635171209</v>
      </c>
    </row>
    <row r="47" spans="1:3" x14ac:dyDescent="0.2">
      <c r="A47" s="1">
        <v>37257</v>
      </c>
      <c r="B47">
        <v>2006</v>
      </c>
      <c r="C47">
        <v>29.942596293105026</v>
      </c>
    </row>
    <row r="48" spans="1:3" x14ac:dyDescent="0.2">
      <c r="A48" s="1">
        <v>37316</v>
      </c>
      <c r="B48">
        <v>2006</v>
      </c>
      <c r="C48">
        <v>29.942596293105026</v>
      </c>
    </row>
    <row r="49" spans="1:3" x14ac:dyDescent="0.2">
      <c r="A49" s="1">
        <v>37469</v>
      </c>
      <c r="B49">
        <v>2006</v>
      </c>
      <c r="C49">
        <v>29.942596293105026</v>
      </c>
    </row>
    <row r="50" spans="1:3" x14ac:dyDescent="0.2">
      <c r="A50" s="1">
        <v>37622</v>
      </c>
      <c r="B50">
        <v>2007</v>
      </c>
      <c r="C50">
        <v>31.882209775463185</v>
      </c>
    </row>
    <row r="51" spans="1:3" x14ac:dyDescent="0.2">
      <c r="A51" s="1">
        <v>37681</v>
      </c>
      <c r="B51">
        <v>2007</v>
      </c>
      <c r="C51">
        <v>31.882209775463185</v>
      </c>
    </row>
    <row r="52" spans="1:3" x14ac:dyDescent="0.2">
      <c r="A52" s="1">
        <v>37834</v>
      </c>
      <c r="B52">
        <v>2007</v>
      </c>
      <c r="C52">
        <v>31.882209775463185</v>
      </c>
    </row>
    <row r="53" spans="1:3" x14ac:dyDescent="0.2">
      <c r="A53" s="1">
        <v>37987</v>
      </c>
      <c r="B53">
        <v>2008</v>
      </c>
      <c r="C53">
        <v>34.744089989293698</v>
      </c>
    </row>
    <row r="54" spans="1:3" x14ac:dyDescent="0.2">
      <c r="A54" s="1">
        <v>38047</v>
      </c>
      <c r="B54">
        <v>2008</v>
      </c>
      <c r="C54">
        <v>34.744089989293698</v>
      </c>
    </row>
    <row r="55" spans="1:3" x14ac:dyDescent="0.2">
      <c r="A55" s="1">
        <v>38231</v>
      </c>
      <c r="B55">
        <v>2008</v>
      </c>
      <c r="C55">
        <v>34.744089989293698</v>
      </c>
    </row>
    <row r="56" spans="1:3" x14ac:dyDescent="0.2">
      <c r="A56" s="1">
        <v>38353</v>
      </c>
      <c r="B56">
        <v>2009</v>
      </c>
      <c r="C56">
        <v>40.394860593660646</v>
      </c>
    </row>
    <row r="57" spans="1:3" x14ac:dyDescent="0.2">
      <c r="A57" s="1">
        <v>38412</v>
      </c>
      <c r="B57">
        <v>2009</v>
      </c>
      <c r="C57">
        <v>40.394860593660646</v>
      </c>
    </row>
    <row r="58" spans="1:3" x14ac:dyDescent="0.2">
      <c r="A58" s="1">
        <v>38565</v>
      </c>
      <c r="B58">
        <v>2009</v>
      </c>
      <c r="C58">
        <v>40.394860593660646</v>
      </c>
    </row>
    <row r="59" spans="1:3" x14ac:dyDescent="0.2">
      <c r="A59" s="1">
        <v>38718</v>
      </c>
      <c r="B59">
        <v>2010</v>
      </c>
      <c r="C59">
        <v>42.654622737004296</v>
      </c>
    </row>
    <row r="60" spans="1:3" x14ac:dyDescent="0.2">
      <c r="A60" s="1">
        <v>38777</v>
      </c>
      <c r="B60">
        <v>2010</v>
      </c>
      <c r="C60">
        <v>42.654622737004296</v>
      </c>
    </row>
    <row r="61" spans="1:3" x14ac:dyDescent="0.2">
      <c r="A61" s="1">
        <v>38930</v>
      </c>
      <c r="B61">
        <v>2010</v>
      </c>
      <c r="C61">
        <v>42.654622737004296</v>
      </c>
    </row>
    <row r="62" spans="1:3" x14ac:dyDescent="0.2">
      <c r="A62" s="1">
        <v>39083</v>
      </c>
      <c r="B62">
        <v>2011</v>
      </c>
      <c r="C62">
        <v>43.365087934533882</v>
      </c>
    </row>
    <row r="63" spans="1:3" x14ac:dyDescent="0.2">
      <c r="A63" s="1">
        <v>39142</v>
      </c>
      <c r="B63">
        <v>2011</v>
      </c>
      <c r="C63">
        <v>43.365087934533882</v>
      </c>
    </row>
    <row r="64" spans="1:3" x14ac:dyDescent="0.2">
      <c r="A64" s="1">
        <v>39295</v>
      </c>
      <c r="B64">
        <v>2011</v>
      </c>
      <c r="C64">
        <v>43.365087934533882</v>
      </c>
    </row>
    <row r="65" spans="1:3" x14ac:dyDescent="0.2">
      <c r="A65" s="1">
        <v>39448</v>
      </c>
      <c r="B65">
        <v>2012</v>
      </c>
      <c r="C65">
        <v>47.387158966464249</v>
      </c>
    </row>
    <row r="66" spans="1:3" x14ac:dyDescent="0.2">
      <c r="A66" s="1">
        <v>39508</v>
      </c>
      <c r="B66">
        <v>2012</v>
      </c>
      <c r="C66">
        <v>47.387158966464249</v>
      </c>
    </row>
    <row r="67" spans="1:3" x14ac:dyDescent="0.2">
      <c r="A67" s="1">
        <v>39692</v>
      </c>
      <c r="B67">
        <v>2012</v>
      </c>
      <c r="C67">
        <v>47.387158966464249</v>
      </c>
    </row>
    <row r="68" spans="1:3" x14ac:dyDescent="0.2">
      <c r="A68" s="1">
        <v>39814</v>
      </c>
      <c r="B68">
        <v>2013</v>
      </c>
      <c r="C68">
        <v>57.077478373639778</v>
      </c>
    </row>
    <row r="69" spans="1:3" x14ac:dyDescent="0.2">
      <c r="A69" s="1">
        <v>39873</v>
      </c>
      <c r="B69">
        <v>2013</v>
      </c>
      <c r="C69">
        <v>57.077478373639778</v>
      </c>
    </row>
    <row r="70" spans="1:3" x14ac:dyDescent="0.2">
      <c r="A70" s="1">
        <v>40026</v>
      </c>
      <c r="B70">
        <v>2013</v>
      </c>
      <c r="C70">
        <v>57.077478373639778</v>
      </c>
    </row>
    <row r="71" spans="1:3" x14ac:dyDescent="0.2">
      <c r="A71" s="1">
        <v>40179</v>
      </c>
      <c r="B71">
        <v>2014</v>
      </c>
      <c r="C71">
        <v>66.135789328727739</v>
      </c>
    </row>
    <row r="72" spans="1:3" x14ac:dyDescent="0.2">
      <c r="A72" s="1">
        <v>40238</v>
      </c>
      <c r="B72">
        <v>2014</v>
      </c>
      <c r="C72">
        <v>66.135789328727739</v>
      </c>
    </row>
    <row r="73" spans="1:3" x14ac:dyDescent="0.2">
      <c r="A73" s="1">
        <v>40391</v>
      </c>
      <c r="B73">
        <v>2014</v>
      </c>
      <c r="C73">
        <v>66.135789328727739</v>
      </c>
    </row>
    <row r="74" spans="1:3" x14ac:dyDescent="0.2">
      <c r="A74" s="1">
        <v>40544</v>
      </c>
      <c r="B74">
        <v>2015</v>
      </c>
      <c r="C74">
        <v>71.389828922196074</v>
      </c>
    </row>
    <row r="75" spans="1:3" x14ac:dyDescent="0.2">
      <c r="A75" s="1">
        <v>40603</v>
      </c>
      <c r="B75">
        <v>2015</v>
      </c>
      <c r="C75">
        <v>71.389828922196074</v>
      </c>
    </row>
    <row r="76" spans="1:3" x14ac:dyDescent="0.2">
      <c r="A76" s="1">
        <v>40756</v>
      </c>
      <c r="B76">
        <v>2015</v>
      </c>
      <c r="C76">
        <v>71.389828922196074</v>
      </c>
    </row>
    <row r="77" spans="1:3" x14ac:dyDescent="0.2">
      <c r="A77" s="1">
        <v>40909</v>
      </c>
      <c r="B77">
        <v>2016</v>
      </c>
      <c r="C77">
        <v>78.9305373947399</v>
      </c>
    </row>
    <row r="78" spans="1:3" x14ac:dyDescent="0.2">
      <c r="A78" s="1">
        <v>40969</v>
      </c>
      <c r="B78">
        <v>2016</v>
      </c>
      <c r="C78">
        <v>78.9305373947399</v>
      </c>
    </row>
    <row r="79" spans="1:3" x14ac:dyDescent="0.2">
      <c r="A79" s="1">
        <v>41122</v>
      </c>
      <c r="B79">
        <v>2016</v>
      </c>
      <c r="C79">
        <v>78.9305373947399</v>
      </c>
    </row>
    <row r="80" spans="1:3" x14ac:dyDescent="0.2">
      <c r="A80" s="1">
        <v>41306</v>
      </c>
      <c r="B80">
        <v>2017</v>
      </c>
      <c r="C80">
        <v>82.286608163969277</v>
      </c>
    </row>
    <row r="81" spans="1:3" x14ac:dyDescent="0.2">
      <c r="A81" s="1">
        <v>41395</v>
      </c>
      <c r="B81">
        <v>2017</v>
      </c>
      <c r="C81">
        <v>82.286608163969277</v>
      </c>
    </row>
    <row r="82" spans="1:3" x14ac:dyDescent="0.2">
      <c r="A82" s="1">
        <v>41671</v>
      </c>
      <c r="B82">
        <v>2018</v>
      </c>
      <c r="C82">
        <v>81.9147979557642</v>
      </c>
    </row>
    <row r="83" spans="1:3" x14ac:dyDescent="0.2">
      <c r="A83" s="1">
        <v>41730</v>
      </c>
      <c r="B83">
        <v>2018</v>
      </c>
      <c r="C83">
        <v>83.615751201190349</v>
      </c>
    </row>
    <row r="84" spans="1:3" x14ac:dyDescent="0.2">
      <c r="A84" s="1">
        <v>41852</v>
      </c>
      <c r="B84">
        <v>2018</v>
      </c>
      <c r="C84">
        <v>83.615751201190349</v>
      </c>
    </row>
    <row r="85" spans="1:3" x14ac:dyDescent="0.2">
      <c r="A85" s="1">
        <v>42005</v>
      </c>
      <c r="B85">
        <v>2019</v>
      </c>
      <c r="C85">
        <v>82.710431083342826</v>
      </c>
    </row>
    <row r="86" spans="1:3" x14ac:dyDescent="0.2">
      <c r="A86" s="1">
        <v>42064</v>
      </c>
      <c r="B86">
        <v>2019</v>
      </c>
      <c r="C86">
        <v>82.710431083342826</v>
      </c>
    </row>
    <row r="87" spans="1:3" x14ac:dyDescent="0.2">
      <c r="A87" s="1">
        <v>42217</v>
      </c>
      <c r="B87">
        <v>2019</v>
      </c>
      <c r="C87">
        <v>82.710431083342826</v>
      </c>
    </row>
    <row r="88" spans="1:3" x14ac:dyDescent="0.2">
      <c r="A88" s="1">
        <v>42370</v>
      </c>
      <c r="B88">
        <v>2020</v>
      </c>
      <c r="C88">
        <v>88.29449788030783</v>
      </c>
    </row>
    <row r="89" spans="1:3" x14ac:dyDescent="0.2">
      <c r="A89" s="1">
        <v>42430</v>
      </c>
      <c r="B89">
        <v>2020</v>
      </c>
      <c r="C89">
        <v>88.29449788030783</v>
      </c>
    </row>
    <row r="90" spans="1:3" x14ac:dyDescent="0.2">
      <c r="A90" s="1">
        <v>42583</v>
      </c>
      <c r="B90">
        <v>2020</v>
      </c>
      <c r="C90">
        <v>88.29449788030783</v>
      </c>
    </row>
    <row r="91" spans="1:3" x14ac:dyDescent="0.2">
      <c r="A91" s="1">
        <v>42736</v>
      </c>
      <c r="B91">
        <v>2021</v>
      </c>
      <c r="C91">
        <v>86.584920775923976</v>
      </c>
    </row>
    <row r="92" spans="1:3" x14ac:dyDescent="0.2">
      <c r="A92" s="1">
        <v>42887</v>
      </c>
      <c r="B92">
        <v>2021</v>
      </c>
      <c r="C92">
        <v>86.584920775923976</v>
      </c>
    </row>
    <row r="93" spans="1:3" x14ac:dyDescent="0.2">
      <c r="A93" s="1">
        <v>43191</v>
      </c>
      <c r="B93">
        <v>2022</v>
      </c>
      <c r="C93">
        <v>82.76322481343098</v>
      </c>
    </row>
    <row r="94" spans="1:3" x14ac:dyDescent="0.2">
      <c r="A94" s="1">
        <v>43221</v>
      </c>
      <c r="B94">
        <v>2022</v>
      </c>
      <c r="C94">
        <v>85.795136659204573</v>
      </c>
    </row>
    <row r="95" spans="1:3" x14ac:dyDescent="0.2">
      <c r="A95" s="1">
        <v>43466</v>
      </c>
      <c r="B95">
        <v>2023</v>
      </c>
      <c r="C95">
        <v>84.37560630059609</v>
      </c>
    </row>
    <row r="96" spans="1:3" x14ac:dyDescent="0.2">
      <c r="A96" s="1">
        <v>43586</v>
      </c>
      <c r="B96">
        <v>2023</v>
      </c>
      <c r="C96">
        <v>87.790906593844497</v>
      </c>
    </row>
    <row r="97" spans="1:3" x14ac:dyDescent="0.2">
      <c r="A97" s="1">
        <v>43678</v>
      </c>
      <c r="B97">
        <v>2023</v>
      </c>
      <c r="C97">
        <v>87.790906593844497</v>
      </c>
    </row>
    <row r="98" spans="1:3" x14ac:dyDescent="0.2">
      <c r="A98" s="1">
        <v>43831</v>
      </c>
      <c r="B98">
        <v>2024</v>
      </c>
      <c r="C98">
        <v>100.38962489101759</v>
      </c>
    </row>
    <row r="99" spans="1:3" x14ac:dyDescent="0.2">
      <c r="A99" s="1">
        <v>43891</v>
      </c>
      <c r="B99">
        <v>2024</v>
      </c>
      <c r="C99">
        <v>100.38962489101759</v>
      </c>
    </row>
    <row r="100" spans="1:3" x14ac:dyDescent="0.2">
      <c r="A100" s="1">
        <v>44075</v>
      </c>
      <c r="B100">
        <v>2024</v>
      </c>
      <c r="C100">
        <v>100.38962489101759</v>
      </c>
    </row>
    <row r="101" spans="1:3" x14ac:dyDescent="0.2">
      <c r="A101" s="1">
        <v>44228</v>
      </c>
      <c r="B101">
        <v>2025</v>
      </c>
      <c r="C101">
        <v>101.93702753846414</v>
      </c>
    </row>
    <row r="102" spans="1:3" x14ac:dyDescent="0.2">
      <c r="A102" s="1">
        <v>44378</v>
      </c>
      <c r="B102">
        <v>2025</v>
      </c>
      <c r="C102">
        <v>101.93702753846414</v>
      </c>
    </row>
    <row r="103" spans="1:3" x14ac:dyDescent="0.2">
      <c r="A103" s="1">
        <v>44682</v>
      </c>
      <c r="B103">
        <v>2026</v>
      </c>
      <c r="C103">
        <v>104.54538588822254</v>
      </c>
    </row>
    <row r="104" spans="1:3" x14ac:dyDescent="0.2">
      <c r="A104" s="1">
        <v>44958</v>
      </c>
      <c r="B104">
        <v>2027</v>
      </c>
      <c r="C104">
        <v>106.89200070787767</v>
      </c>
    </row>
    <row r="105" spans="1:3" x14ac:dyDescent="0.2">
      <c r="A105" s="1">
        <v>45047</v>
      </c>
      <c r="B105">
        <v>2027</v>
      </c>
      <c r="C105">
        <v>106.89200070787767</v>
      </c>
    </row>
    <row r="106" spans="1:3" x14ac:dyDescent="0.2">
      <c r="A106" s="1">
        <v>45323</v>
      </c>
      <c r="B106">
        <v>2028</v>
      </c>
      <c r="C106">
        <v>108.71126551175918</v>
      </c>
    </row>
    <row r="107" spans="1:3" x14ac:dyDescent="0.2">
      <c r="A107" s="1">
        <v>45444</v>
      </c>
      <c r="B107">
        <v>2028</v>
      </c>
      <c r="C107">
        <v>108.71126551175918</v>
      </c>
    </row>
    <row r="108" spans="1:3" x14ac:dyDescent="0.2">
      <c r="A108" s="1">
        <v>45658</v>
      </c>
      <c r="B108">
        <v>2029</v>
      </c>
      <c r="C108">
        <v>108.0300415319107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4347-B83B-4795-A1AF-D99B02000075}">
  <dimension ref="A1:J91"/>
  <sheetViews>
    <sheetView workbookViewId="0">
      <selection activeCell="J2" sqref="J2"/>
    </sheetView>
  </sheetViews>
  <sheetFormatPr defaultRowHeight="12.75" x14ac:dyDescent="0.2"/>
  <cols>
    <col min="6" max="6" width="8.85546875" customWidth="1"/>
    <col min="7" max="7" width="10.140625" bestFit="1" customWidth="1"/>
  </cols>
  <sheetData>
    <row r="1" spans="1:10" x14ac:dyDescent="0.2">
      <c r="A1" t="s">
        <v>9</v>
      </c>
      <c r="B1" t="s">
        <v>6</v>
      </c>
      <c r="C1" t="s">
        <v>3</v>
      </c>
      <c r="E1" t="s">
        <v>10</v>
      </c>
      <c r="F1" t="s">
        <v>6</v>
      </c>
      <c r="G1" t="s">
        <v>3</v>
      </c>
      <c r="H1" t="s">
        <v>11</v>
      </c>
      <c r="J1" t="s">
        <v>12</v>
      </c>
    </row>
    <row r="2" spans="1:10" x14ac:dyDescent="0.2">
      <c r="B2" s="1">
        <v>33604</v>
      </c>
      <c r="C2">
        <v>260.28899999999999</v>
      </c>
      <c r="F2" s="1">
        <v>27760</v>
      </c>
      <c r="G2">
        <v>59</v>
      </c>
      <c r="H2" t="e">
        <f>VLOOKUP(F2,B:C,2,FALSE)</f>
        <v>#N/A</v>
      </c>
      <c r="J2">
        <f>CORREL(G25:G90,H25:H90)</f>
        <v>0.99684138106657905</v>
      </c>
    </row>
    <row r="3" spans="1:10" x14ac:dyDescent="0.2">
      <c r="B3" s="1">
        <v>33664</v>
      </c>
      <c r="C3">
        <v>261.50400000000002</v>
      </c>
      <c r="F3" s="1">
        <v>28095</v>
      </c>
      <c r="G3">
        <v>41</v>
      </c>
      <c r="H3" t="e">
        <f t="shared" ref="H3:H66" si="0">VLOOKUP(F3,B:C,2,FALSE)</f>
        <v>#N/A</v>
      </c>
    </row>
    <row r="4" spans="1:10" x14ac:dyDescent="0.2">
      <c r="B4" s="1">
        <v>33817</v>
      </c>
      <c r="C4">
        <v>263.18299999999999</v>
      </c>
      <c r="F4" s="1">
        <v>28460</v>
      </c>
      <c r="G4">
        <v>42</v>
      </c>
      <c r="H4" t="e">
        <f t="shared" si="0"/>
        <v>#N/A</v>
      </c>
    </row>
    <row r="5" spans="1:10" x14ac:dyDescent="0.2">
      <c r="B5" s="1">
        <v>33970</v>
      </c>
      <c r="C5">
        <v>269.86500000000001</v>
      </c>
      <c r="F5" s="1">
        <v>28856</v>
      </c>
      <c r="G5">
        <v>64</v>
      </c>
      <c r="H5" t="e">
        <f t="shared" si="0"/>
        <v>#N/A</v>
      </c>
    </row>
    <row r="6" spans="1:10" x14ac:dyDescent="0.2">
      <c r="B6" s="1">
        <v>34029</v>
      </c>
      <c r="C6">
        <v>270.56700000000001</v>
      </c>
      <c r="F6" s="1">
        <v>29252</v>
      </c>
      <c r="G6">
        <v>75</v>
      </c>
      <c r="H6" t="e">
        <f t="shared" si="0"/>
        <v>#N/A</v>
      </c>
    </row>
    <row r="7" spans="1:10" x14ac:dyDescent="0.2">
      <c r="B7" s="1">
        <v>34213</v>
      </c>
      <c r="C7">
        <v>242.083</v>
      </c>
      <c r="F7" s="1">
        <v>29768</v>
      </c>
      <c r="G7">
        <v>62.3</v>
      </c>
      <c r="H7" t="e">
        <f t="shared" si="0"/>
        <v>#N/A</v>
      </c>
    </row>
    <row r="8" spans="1:10" x14ac:dyDescent="0.2">
      <c r="B8" s="1">
        <v>34335</v>
      </c>
      <c r="C8">
        <v>249.22300000000001</v>
      </c>
      <c r="F8" s="1">
        <v>29983</v>
      </c>
      <c r="G8">
        <v>156</v>
      </c>
      <c r="H8" t="e">
        <f t="shared" si="0"/>
        <v>#N/A</v>
      </c>
    </row>
    <row r="9" spans="1:10" x14ac:dyDescent="0.2">
      <c r="B9" s="1">
        <v>34425</v>
      </c>
      <c r="C9">
        <v>251.898</v>
      </c>
      <c r="F9" s="1">
        <v>30348</v>
      </c>
      <c r="G9">
        <v>126</v>
      </c>
      <c r="H9" t="e">
        <f t="shared" si="0"/>
        <v>#N/A</v>
      </c>
    </row>
    <row r="10" spans="1:10" x14ac:dyDescent="0.2">
      <c r="B10" s="1">
        <v>34547</v>
      </c>
      <c r="C10">
        <v>263.84800000000001</v>
      </c>
      <c r="F10" s="1">
        <v>30713</v>
      </c>
      <c r="G10">
        <v>194</v>
      </c>
      <c r="H10" t="e">
        <f t="shared" si="0"/>
        <v>#N/A</v>
      </c>
    </row>
    <row r="11" spans="1:10" x14ac:dyDescent="0.2">
      <c r="B11" s="1">
        <v>34700</v>
      </c>
      <c r="C11">
        <v>293.68799999999999</v>
      </c>
      <c r="F11" s="1">
        <v>31079</v>
      </c>
      <c r="G11">
        <v>206</v>
      </c>
      <c r="H11" t="e">
        <f t="shared" si="0"/>
        <v>#N/A</v>
      </c>
    </row>
    <row r="12" spans="1:10" x14ac:dyDescent="0.2">
      <c r="B12" s="1">
        <v>34790</v>
      </c>
      <c r="C12">
        <v>296.11</v>
      </c>
      <c r="F12" s="1">
        <v>31260</v>
      </c>
      <c r="G12">
        <v>189</v>
      </c>
      <c r="H12" t="e">
        <f t="shared" si="0"/>
        <v>#N/A</v>
      </c>
    </row>
    <row r="13" spans="1:10" x14ac:dyDescent="0.2">
      <c r="B13" s="1">
        <v>34912</v>
      </c>
      <c r="C13">
        <v>287.935</v>
      </c>
      <c r="F13" s="1">
        <v>31444</v>
      </c>
      <c r="G13">
        <v>159</v>
      </c>
      <c r="H13" t="e">
        <f t="shared" si="0"/>
        <v>#N/A</v>
      </c>
    </row>
    <row r="14" spans="1:10" x14ac:dyDescent="0.2">
      <c r="B14" s="1">
        <v>35034</v>
      </c>
      <c r="C14">
        <v>255.667</v>
      </c>
      <c r="F14" s="1">
        <v>31625</v>
      </c>
      <c r="G14">
        <v>150</v>
      </c>
      <c r="H14" t="e">
        <f t="shared" si="0"/>
        <v>#N/A</v>
      </c>
    </row>
    <row r="15" spans="1:10" x14ac:dyDescent="0.2">
      <c r="B15" s="1">
        <v>35186</v>
      </c>
      <c r="C15">
        <v>283.08800000000002</v>
      </c>
      <c r="F15" s="1">
        <v>31778</v>
      </c>
      <c r="G15">
        <v>155</v>
      </c>
      <c r="H15" t="e">
        <f t="shared" si="0"/>
        <v>#N/A</v>
      </c>
    </row>
    <row r="16" spans="1:10" x14ac:dyDescent="0.2">
      <c r="B16" s="1">
        <v>35431</v>
      </c>
      <c r="C16">
        <v>272.02699999999999</v>
      </c>
      <c r="F16" s="1">
        <v>31990</v>
      </c>
      <c r="G16">
        <v>179</v>
      </c>
      <c r="H16" t="e">
        <f t="shared" si="0"/>
        <v>#N/A</v>
      </c>
    </row>
    <row r="17" spans="2:8" x14ac:dyDescent="0.2">
      <c r="B17" s="1">
        <v>35490</v>
      </c>
      <c r="C17">
        <v>270.88799999999998</v>
      </c>
      <c r="F17" s="1">
        <v>32174</v>
      </c>
      <c r="G17">
        <v>201</v>
      </c>
      <c r="H17" t="e">
        <f t="shared" si="0"/>
        <v>#N/A</v>
      </c>
    </row>
    <row r="18" spans="2:8" x14ac:dyDescent="0.2">
      <c r="B18" s="1">
        <v>35674</v>
      </c>
      <c r="C18">
        <v>239.37799999999999</v>
      </c>
      <c r="F18" s="1">
        <v>32356</v>
      </c>
      <c r="G18">
        <v>192</v>
      </c>
      <c r="H18" t="e">
        <f t="shared" si="0"/>
        <v>#N/A</v>
      </c>
    </row>
    <row r="19" spans="2:8" x14ac:dyDescent="0.2">
      <c r="B19" s="1">
        <v>35796</v>
      </c>
      <c r="C19">
        <v>231.22800000000001</v>
      </c>
      <c r="F19" s="1">
        <v>32509</v>
      </c>
      <c r="G19">
        <v>203</v>
      </c>
      <c r="H19" t="e">
        <f t="shared" si="0"/>
        <v>#N/A</v>
      </c>
    </row>
    <row r="20" spans="2:8" x14ac:dyDescent="0.2">
      <c r="B20" s="1">
        <v>35855</v>
      </c>
      <c r="C20">
        <v>230.45599999999999</v>
      </c>
      <c r="F20" s="1">
        <v>32721</v>
      </c>
      <c r="G20">
        <v>203</v>
      </c>
      <c r="H20" t="e">
        <f t="shared" si="0"/>
        <v>#N/A</v>
      </c>
    </row>
    <row r="21" spans="2:8" x14ac:dyDescent="0.2">
      <c r="B21" s="1">
        <v>36008</v>
      </c>
      <c r="C21">
        <v>208.92</v>
      </c>
      <c r="F21" s="1">
        <v>32874</v>
      </c>
      <c r="G21">
        <v>205</v>
      </c>
      <c r="H21" t="e">
        <f t="shared" si="0"/>
        <v>#N/A</v>
      </c>
    </row>
    <row r="22" spans="2:8" x14ac:dyDescent="0.2">
      <c r="B22" s="1">
        <v>36161</v>
      </c>
      <c r="C22">
        <v>182.64</v>
      </c>
      <c r="F22" s="1">
        <v>33055</v>
      </c>
      <c r="G22">
        <v>222</v>
      </c>
      <c r="H22" t="e">
        <f t="shared" si="0"/>
        <v>#N/A</v>
      </c>
    </row>
    <row r="23" spans="2:8" x14ac:dyDescent="0.2">
      <c r="B23" s="1">
        <v>36251</v>
      </c>
      <c r="C23">
        <v>182.77600000000001</v>
      </c>
      <c r="F23" s="1">
        <v>33239</v>
      </c>
      <c r="G23">
        <v>230</v>
      </c>
      <c r="H23" t="e">
        <f t="shared" si="0"/>
        <v>#N/A</v>
      </c>
    </row>
    <row r="24" spans="2:8" x14ac:dyDescent="0.2">
      <c r="B24" s="1">
        <v>36342</v>
      </c>
      <c r="C24">
        <v>178.59100000000001</v>
      </c>
      <c r="F24" s="1">
        <v>33451</v>
      </c>
      <c r="G24">
        <v>257</v>
      </c>
      <c r="H24" t="e">
        <f t="shared" si="0"/>
        <v>#N/A</v>
      </c>
    </row>
    <row r="25" spans="2:8" x14ac:dyDescent="0.2">
      <c r="B25" s="1">
        <v>36526</v>
      </c>
      <c r="C25">
        <v>161.68100000000001</v>
      </c>
      <c r="F25" s="1">
        <v>33604</v>
      </c>
      <c r="G25">
        <v>260</v>
      </c>
      <c r="H25">
        <f t="shared" si="0"/>
        <v>260.28899999999999</v>
      </c>
    </row>
    <row r="26" spans="2:8" x14ac:dyDescent="0.2">
      <c r="B26" s="1">
        <v>36617</v>
      </c>
      <c r="C26">
        <v>160.76</v>
      </c>
      <c r="F26" s="1">
        <v>33817</v>
      </c>
      <c r="G26">
        <v>251</v>
      </c>
      <c r="H26">
        <f t="shared" si="0"/>
        <v>263.18299999999999</v>
      </c>
    </row>
    <row r="27" spans="2:8" x14ac:dyDescent="0.2">
      <c r="B27" s="1">
        <v>36708</v>
      </c>
      <c r="C27">
        <v>132.642</v>
      </c>
      <c r="F27" s="1">
        <v>33970</v>
      </c>
      <c r="G27">
        <v>255</v>
      </c>
      <c r="H27">
        <f t="shared" si="0"/>
        <v>269.86500000000001</v>
      </c>
    </row>
    <row r="28" spans="2:8" x14ac:dyDescent="0.2">
      <c r="B28" s="1">
        <v>36892</v>
      </c>
      <c r="C28">
        <v>116.081</v>
      </c>
      <c r="F28" s="1">
        <v>34213</v>
      </c>
      <c r="G28">
        <v>225</v>
      </c>
      <c r="H28">
        <f t="shared" si="0"/>
        <v>242.083</v>
      </c>
    </row>
    <row r="29" spans="2:8" x14ac:dyDescent="0.2">
      <c r="B29" s="1">
        <v>37012</v>
      </c>
      <c r="C29">
        <v>116.81100000000001</v>
      </c>
      <c r="F29" s="1">
        <v>34335</v>
      </c>
      <c r="G29">
        <v>229</v>
      </c>
      <c r="H29">
        <f t="shared" si="0"/>
        <v>249.22300000000001</v>
      </c>
    </row>
    <row r="30" spans="2:8" x14ac:dyDescent="0.2">
      <c r="B30" s="1">
        <v>37104</v>
      </c>
      <c r="C30">
        <v>154.733</v>
      </c>
      <c r="F30" s="1">
        <v>34547</v>
      </c>
      <c r="G30">
        <v>240</v>
      </c>
      <c r="H30">
        <f t="shared" si="0"/>
        <v>263.84800000000001</v>
      </c>
    </row>
    <row r="31" spans="2:8" x14ac:dyDescent="0.2">
      <c r="B31" s="1">
        <v>37257</v>
      </c>
      <c r="C31">
        <v>182.35900000000001</v>
      </c>
      <c r="F31" s="1">
        <v>34700</v>
      </c>
      <c r="G31">
        <v>269</v>
      </c>
      <c r="H31">
        <f t="shared" si="0"/>
        <v>293.68799999999999</v>
      </c>
    </row>
    <row r="32" spans="2:8" x14ac:dyDescent="0.2">
      <c r="B32" s="1">
        <v>37316</v>
      </c>
      <c r="C32">
        <v>177.52199999999999</v>
      </c>
      <c r="F32" s="1">
        <v>34912</v>
      </c>
      <c r="G32">
        <v>276</v>
      </c>
      <c r="H32">
        <f t="shared" si="0"/>
        <v>287.935</v>
      </c>
    </row>
    <row r="33" spans="2:8" x14ac:dyDescent="0.2">
      <c r="B33" s="1">
        <v>37469</v>
      </c>
      <c r="C33">
        <v>212.60300000000001</v>
      </c>
      <c r="F33" s="1">
        <v>35034</v>
      </c>
      <c r="G33">
        <v>256</v>
      </c>
      <c r="H33">
        <f t="shared" si="0"/>
        <v>255.667</v>
      </c>
    </row>
    <row r="34" spans="2:8" x14ac:dyDescent="0.2">
      <c r="B34" s="1">
        <v>37622</v>
      </c>
      <c r="C34">
        <v>216.78700000000001</v>
      </c>
      <c r="F34" s="1">
        <v>35186</v>
      </c>
      <c r="G34">
        <v>242</v>
      </c>
      <c r="H34">
        <f t="shared" si="0"/>
        <v>283.08800000000002</v>
      </c>
    </row>
    <row r="35" spans="2:8" x14ac:dyDescent="0.2">
      <c r="B35" s="1">
        <v>37681</v>
      </c>
      <c r="C35">
        <v>223.833</v>
      </c>
      <c r="F35" s="1">
        <v>35431</v>
      </c>
      <c r="G35">
        <v>272</v>
      </c>
      <c r="H35">
        <f t="shared" si="0"/>
        <v>272.02699999999999</v>
      </c>
    </row>
    <row r="36" spans="2:8" x14ac:dyDescent="0.2">
      <c r="B36" s="1">
        <v>37834</v>
      </c>
      <c r="C36">
        <v>254.851</v>
      </c>
      <c r="F36" s="1">
        <v>35674</v>
      </c>
      <c r="G36">
        <v>239</v>
      </c>
      <c r="H36">
        <f t="shared" si="0"/>
        <v>239.37799999999999</v>
      </c>
    </row>
    <row r="37" spans="2:8" x14ac:dyDescent="0.2">
      <c r="B37" s="1">
        <v>37987</v>
      </c>
      <c r="C37">
        <v>280.94200000000001</v>
      </c>
      <c r="F37" s="1">
        <v>35796</v>
      </c>
      <c r="G37">
        <v>231</v>
      </c>
      <c r="H37">
        <f t="shared" si="0"/>
        <v>231.22800000000001</v>
      </c>
    </row>
    <row r="38" spans="2:8" x14ac:dyDescent="0.2">
      <c r="B38" s="1">
        <v>38047</v>
      </c>
      <c r="C38">
        <v>282.24299999999999</v>
      </c>
      <c r="F38" s="1">
        <v>36008</v>
      </c>
      <c r="G38">
        <v>209</v>
      </c>
      <c r="H38">
        <f t="shared" si="0"/>
        <v>208.92</v>
      </c>
    </row>
    <row r="39" spans="2:8" x14ac:dyDescent="0.2">
      <c r="B39" s="1">
        <v>38231</v>
      </c>
      <c r="C39">
        <v>281.34899999999999</v>
      </c>
      <c r="F39" s="1">
        <v>36161</v>
      </c>
      <c r="G39">
        <v>183</v>
      </c>
      <c r="H39">
        <f t="shared" si="0"/>
        <v>182.64</v>
      </c>
    </row>
    <row r="40" spans="2:8" x14ac:dyDescent="0.2">
      <c r="B40" s="1">
        <v>38353</v>
      </c>
      <c r="C40">
        <v>289.48099999999999</v>
      </c>
      <c r="F40" s="1">
        <v>36342</v>
      </c>
      <c r="G40">
        <v>179</v>
      </c>
      <c r="H40">
        <f t="shared" si="0"/>
        <v>178.59100000000001</v>
      </c>
    </row>
    <row r="41" spans="2:8" x14ac:dyDescent="0.2">
      <c r="B41" s="1">
        <v>38412</v>
      </c>
      <c r="C41">
        <v>290.32600000000002</v>
      </c>
      <c r="F41" s="1">
        <v>36526</v>
      </c>
      <c r="G41">
        <v>171</v>
      </c>
      <c r="H41">
        <f t="shared" si="0"/>
        <v>161.68100000000001</v>
      </c>
    </row>
    <row r="42" spans="2:8" x14ac:dyDescent="0.2">
      <c r="B42" s="1">
        <v>38565</v>
      </c>
      <c r="C42">
        <v>294.899</v>
      </c>
      <c r="F42" s="1">
        <v>36708</v>
      </c>
      <c r="G42">
        <v>133</v>
      </c>
      <c r="H42">
        <f t="shared" si="0"/>
        <v>132.642</v>
      </c>
    </row>
    <row r="43" spans="2:8" x14ac:dyDescent="0.2">
      <c r="B43" s="1">
        <v>38718</v>
      </c>
      <c r="C43">
        <v>289.36900000000003</v>
      </c>
      <c r="F43" s="1">
        <v>36892</v>
      </c>
      <c r="G43">
        <v>116</v>
      </c>
      <c r="H43">
        <f t="shared" si="0"/>
        <v>116.081</v>
      </c>
    </row>
    <row r="44" spans="2:8" x14ac:dyDescent="0.2">
      <c r="B44" s="1">
        <v>38777</v>
      </c>
      <c r="C44">
        <v>286.19400000000002</v>
      </c>
      <c r="F44" s="1">
        <v>37104</v>
      </c>
      <c r="G44">
        <v>155</v>
      </c>
      <c r="H44">
        <f t="shared" si="0"/>
        <v>154.733</v>
      </c>
    </row>
    <row r="45" spans="2:8" x14ac:dyDescent="0.2">
      <c r="B45" s="1">
        <v>38930</v>
      </c>
      <c r="C45">
        <v>294.81400000000002</v>
      </c>
      <c r="F45" s="1">
        <v>37257</v>
      </c>
      <c r="G45">
        <v>182</v>
      </c>
      <c r="H45">
        <f t="shared" si="0"/>
        <v>182.35900000000001</v>
      </c>
    </row>
    <row r="46" spans="2:8" x14ac:dyDescent="0.2">
      <c r="B46" s="1">
        <v>39083</v>
      </c>
      <c r="C46">
        <v>268.85899999999998</v>
      </c>
      <c r="F46" s="1">
        <v>37469</v>
      </c>
      <c r="G46">
        <v>213</v>
      </c>
      <c r="H46">
        <f t="shared" si="0"/>
        <v>212.60300000000001</v>
      </c>
    </row>
    <row r="47" spans="2:8" x14ac:dyDescent="0.2">
      <c r="B47" s="1">
        <v>39142</v>
      </c>
      <c r="C47">
        <v>270.27199999999999</v>
      </c>
      <c r="F47" s="1">
        <v>37622</v>
      </c>
      <c r="G47">
        <v>217</v>
      </c>
      <c r="H47">
        <f t="shared" si="0"/>
        <v>216.78700000000001</v>
      </c>
    </row>
    <row r="48" spans="2:8" x14ac:dyDescent="0.2">
      <c r="B48" s="1">
        <v>39295</v>
      </c>
      <c r="C48">
        <v>290.12700000000001</v>
      </c>
      <c r="F48" s="1">
        <v>37834</v>
      </c>
      <c r="G48">
        <v>255</v>
      </c>
      <c r="H48">
        <f t="shared" si="0"/>
        <v>254.851</v>
      </c>
    </row>
    <row r="49" spans="2:8" x14ac:dyDescent="0.2">
      <c r="B49" s="1">
        <v>39448</v>
      </c>
      <c r="C49">
        <v>285.63099999999997</v>
      </c>
      <c r="F49" s="1">
        <v>37987</v>
      </c>
      <c r="G49">
        <v>281</v>
      </c>
      <c r="H49">
        <f t="shared" si="0"/>
        <v>280.94200000000001</v>
      </c>
    </row>
    <row r="50" spans="2:8" x14ac:dyDescent="0.2">
      <c r="B50" s="1">
        <v>39508</v>
      </c>
      <c r="C50">
        <v>281.94499999999999</v>
      </c>
      <c r="F50" s="1">
        <v>38231</v>
      </c>
      <c r="G50">
        <v>281</v>
      </c>
      <c r="H50">
        <f t="shared" si="0"/>
        <v>281.34899999999999</v>
      </c>
    </row>
    <row r="51" spans="2:8" x14ac:dyDescent="0.2">
      <c r="B51" s="1">
        <v>39692</v>
      </c>
      <c r="C51">
        <v>327.68</v>
      </c>
      <c r="F51" s="1">
        <v>38353</v>
      </c>
      <c r="G51">
        <v>289</v>
      </c>
      <c r="H51">
        <f t="shared" si="0"/>
        <v>289.48099999999999</v>
      </c>
    </row>
    <row r="52" spans="2:8" x14ac:dyDescent="0.2">
      <c r="B52" s="1">
        <v>39814</v>
      </c>
      <c r="C52">
        <v>358.13499999999999</v>
      </c>
      <c r="F52" s="1">
        <v>38565</v>
      </c>
      <c r="G52">
        <v>295</v>
      </c>
      <c r="H52">
        <f t="shared" si="0"/>
        <v>294.899</v>
      </c>
    </row>
    <row r="53" spans="2:8" x14ac:dyDescent="0.2">
      <c r="B53" s="1">
        <v>39873</v>
      </c>
      <c r="C53">
        <v>319.81599999999997</v>
      </c>
      <c r="F53" s="1">
        <v>38718</v>
      </c>
      <c r="G53">
        <v>289</v>
      </c>
      <c r="H53">
        <f t="shared" si="0"/>
        <v>289.36900000000003</v>
      </c>
    </row>
    <row r="54" spans="2:8" x14ac:dyDescent="0.2">
      <c r="B54" s="1">
        <v>40026</v>
      </c>
      <c r="C54">
        <v>373.64</v>
      </c>
      <c r="F54" s="1">
        <v>38930</v>
      </c>
      <c r="G54">
        <v>295</v>
      </c>
      <c r="H54">
        <f t="shared" si="0"/>
        <v>294.81400000000002</v>
      </c>
    </row>
    <row r="55" spans="2:8" x14ac:dyDescent="0.2">
      <c r="B55" s="1">
        <v>40179</v>
      </c>
      <c r="C55">
        <v>395.92399999999998</v>
      </c>
      <c r="F55" s="1">
        <v>39083</v>
      </c>
      <c r="G55">
        <v>269</v>
      </c>
      <c r="H55">
        <f t="shared" si="0"/>
        <v>268.85899999999998</v>
      </c>
    </row>
    <row r="56" spans="2:8" x14ac:dyDescent="0.2">
      <c r="B56" s="1">
        <v>40238</v>
      </c>
      <c r="C56">
        <v>399.01499999999999</v>
      </c>
      <c r="F56" s="1">
        <v>39295</v>
      </c>
      <c r="G56">
        <v>290</v>
      </c>
      <c r="H56">
        <f t="shared" si="0"/>
        <v>290.12700000000001</v>
      </c>
    </row>
    <row r="57" spans="2:8" x14ac:dyDescent="0.2">
      <c r="B57" s="1">
        <v>40391</v>
      </c>
      <c r="C57">
        <v>410.36700000000002</v>
      </c>
      <c r="F57" s="1">
        <v>39448</v>
      </c>
      <c r="G57">
        <v>286</v>
      </c>
      <c r="H57">
        <f t="shared" si="0"/>
        <v>285.63099999999997</v>
      </c>
    </row>
    <row r="58" spans="2:8" x14ac:dyDescent="0.2">
      <c r="B58" s="1">
        <v>40544</v>
      </c>
      <c r="C58">
        <v>459.16699999999997</v>
      </c>
      <c r="F58" s="1">
        <v>39692</v>
      </c>
      <c r="G58">
        <v>328</v>
      </c>
      <c r="H58">
        <f t="shared" si="0"/>
        <v>327.68</v>
      </c>
    </row>
    <row r="59" spans="2:8" x14ac:dyDescent="0.2">
      <c r="B59" s="1">
        <v>40603</v>
      </c>
      <c r="C59">
        <v>463.13299999999998</v>
      </c>
      <c r="F59" s="1">
        <v>39814</v>
      </c>
      <c r="G59">
        <v>358</v>
      </c>
      <c r="H59">
        <f t="shared" si="0"/>
        <v>358.13499999999999</v>
      </c>
    </row>
    <row r="60" spans="2:8" x14ac:dyDescent="0.2">
      <c r="B60" s="1">
        <v>40756</v>
      </c>
      <c r="C60">
        <v>336.37799999999999</v>
      </c>
      <c r="F60" s="1">
        <v>40026</v>
      </c>
      <c r="G60">
        <v>374</v>
      </c>
      <c r="H60">
        <f t="shared" si="0"/>
        <v>373.64</v>
      </c>
    </row>
    <row r="61" spans="2:8" x14ac:dyDescent="0.2">
      <c r="B61" s="1">
        <v>40909</v>
      </c>
      <c r="C61">
        <v>341.10899999999998</v>
      </c>
      <c r="F61" s="1">
        <v>40179</v>
      </c>
      <c r="G61">
        <v>396</v>
      </c>
      <c r="H61">
        <f t="shared" si="0"/>
        <v>395.92399999999998</v>
      </c>
    </row>
    <row r="62" spans="2:8" x14ac:dyDescent="0.2">
      <c r="B62" s="1">
        <v>40969</v>
      </c>
      <c r="C62">
        <v>342.70600000000002</v>
      </c>
      <c r="F62" s="1">
        <v>40391</v>
      </c>
      <c r="G62">
        <v>410</v>
      </c>
      <c r="H62">
        <f t="shared" si="0"/>
        <v>410.36700000000002</v>
      </c>
    </row>
    <row r="63" spans="2:8" x14ac:dyDescent="0.2">
      <c r="B63" s="1">
        <v>41122</v>
      </c>
      <c r="C63">
        <v>284.024</v>
      </c>
      <c r="F63" s="1">
        <v>40544</v>
      </c>
      <c r="G63">
        <v>459</v>
      </c>
      <c r="H63">
        <f t="shared" si="0"/>
        <v>459.16699999999997</v>
      </c>
    </row>
    <row r="64" spans="2:8" x14ac:dyDescent="0.2">
      <c r="B64" s="1">
        <v>41306</v>
      </c>
      <c r="C64">
        <v>412.029</v>
      </c>
      <c r="F64" s="1">
        <v>40756</v>
      </c>
      <c r="G64">
        <v>336</v>
      </c>
      <c r="H64">
        <f t="shared" si="0"/>
        <v>336.37799999999999</v>
      </c>
    </row>
    <row r="65" spans="2:8" x14ac:dyDescent="0.2">
      <c r="B65" s="1">
        <v>41395</v>
      </c>
      <c r="C65">
        <v>398.08699999999999</v>
      </c>
      <c r="F65" s="1">
        <v>40909</v>
      </c>
      <c r="G65">
        <v>341</v>
      </c>
      <c r="H65">
        <f t="shared" si="0"/>
        <v>341.10899999999998</v>
      </c>
    </row>
    <row r="66" spans="2:8" x14ac:dyDescent="0.2">
      <c r="B66" s="1">
        <v>41671</v>
      </c>
      <c r="C66">
        <v>493.47899999999998</v>
      </c>
      <c r="F66" s="1">
        <v>41122</v>
      </c>
      <c r="G66">
        <v>284</v>
      </c>
      <c r="H66">
        <f t="shared" si="0"/>
        <v>284.024</v>
      </c>
    </row>
    <row r="67" spans="2:8" x14ac:dyDescent="0.2">
      <c r="B67" s="1">
        <v>41730</v>
      </c>
      <c r="C67">
        <v>490.93799999999999</v>
      </c>
      <c r="F67" s="1">
        <v>41306</v>
      </c>
      <c r="G67">
        <v>412</v>
      </c>
      <c r="H67">
        <f t="shared" ref="H67:H90" si="1">VLOOKUP(F67,B:C,2,FALSE)</f>
        <v>412.029</v>
      </c>
    </row>
    <row r="68" spans="2:8" x14ac:dyDescent="0.2">
      <c r="B68" s="1">
        <v>41852</v>
      </c>
      <c r="C68">
        <v>411.54700000000003</v>
      </c>
      <c r="F68" s="1">
        <v>41395</v>
      </c>
      <c r="G68">
        <v>398</v>
      </c>
      <c r="H68">
        <f t="shared" si="1"/>
        <v>398.08699999999999</v>
      </c>
    </row>
    <row r="69" spans="2:8" x14ac:dyDescent="0.2">
      <c r="B69" s="1">
        <v>42005</v>
      </c>
      <c r="C69">
        <v>480.36599999999999</v>
      </c>
      <c r="F69" s="1">
        <v>41671</v>
      </c>
      <c r="G69">
        <v>493</v>
      </c>
      <c r="H69">
        <f t="shared" si="1"/>
        <v>493.47899999999998</v>
      </c>
    </row>
    <row r="70" spans="2:8" x14ac:dyDescent="0.2">
      <c r="B70" s="1">
        <v>42064</v>
      </c>
      <c r="C70">
        <v>472.06</v>
      </c>
      <c r="F70" s="1">
        <v>41852</v>
      </c>
      <c r="G70">
        <v>412</v>
      </c>
      <c r="H70">
        <f t="shared" si="1"/>
        <v>411.54700000000003</v>
      </c>
    </row>
    <row r="71" spans="2:8" x14ac:dyDescent="0.2">
      <c r="B71" s="1">
        <v>42217</v>
      </c>
      <c r="C71">
        <v>437.36399999999998</v>
      </c>
      <c r="F71" s="1">
        <v>42005</v>
      </c>
      <c r="G71">
        <v>480</v>
      </c>
      <c r="H71">
        <f t="shared" si="1"/>
        <v>480.36599999999999</v>
      </c>
    </row>
    <row r="72" spans="2:8" x14ac:dyDescent="0.2">
      <c r="B72" s="1">
        <v>42370</v>
      </c>
      <c r="C72">
        <v>497.79599999999999</v>
      </c>
      <c r="F72" s="1">
        <v>42217</v>
      </c>
      <c r="G72">
        <v>437</v>
      </c>
      <c r="H72">
        <f t="shared" si="1"/>
        <v>437.36399999999998</v>
      </c>
    </row>
    <row r="73" spans="2:8" x14ac:dyDescent="0.2">
      <c r="B73" s="1">
        <v>42430</v>
      </c>
      <c r="C73">
        <v>500.94499999999999</v>
      </c>
      <c r="F73" s="1">
        <v>42370</v>
      </c>
      <c r="G73">
        <v>498</v>
      </c>
      <c r="H73">
        <f t="shared" si="1"/>
        <v>497.79599999999999</v>
      </c>
    </row>
    <row r="74" spans="2:8" x14ac:dyDescent="0.2">
      <c r="B74" s="1">
        <v>42583</v>
      </c>
      <c r="C74">
        <v>405.18599999999998</v>
      </c>
      <c r="F74" s="1">
        <v>42430</v>
      </c>
      <c r="G74">
        <v>501</v>
      </c>
      <c r="H74">
        <f t="shared" si="1"/>
        <v>500.94499999999999</v>
      </c>
    </row>
    <row r="75" spans="2:8" x14ac:dyDescent="0.2">
      <c r="B75" s="1">
        <v>42736</v>
      </c>
      <c r="C75">
        <v>435.06</v>
      </c>
      <c r="F75" s="1">
        <v>42583</v>
      </c>
      <c r="G75">
        <v>405</v>
      </c>
      <c r="H75">
        <f t="shared" si="1"/>
        <v>405.18599999999998</v>
      </c>
    </row>
    <row r="76" spans="2:8" x14ac:dyDescent="0.2">
      <c r="B76" s="1">
        <v>42887</v>
      </c>
      <c r="C76">
        <v>480.68700000000001</v>
      </c>
      <c r="F76" s="1">
        <v>42736</v>
      </c>
      <c r="G76">
        <v>435</v>
      </c>
      <c r="H76">
        <f t="shared" si="1"/>
        <v>435.06</v>
      </c>
    </row>
    <row r="77" spans="2:8" x14ac:dyDescent="0.2">
      <c r="B77" s="1">
        <v>43191</v>
      </c>
      <c r="C77">
        <v>526.19399999999996</v>
      </c>
      <c r="F77" s="1">
        <v>42887</v>
      </c>
      <c r="G77">
        <v>481</v>
      </c>
      <c r="H77">
        <f t="shared" si="1"/>
        <v>480.68700000000001</v>
      </c>
    </row>
    <row r="78" spans="2:8" x14ac:dyDescent="0.2">
      <c r="B78" s="1">
        <v>43221</v>
      </c>
      <c r="C78">
        <v>641.83299999999997</v>
      </c>
      <c r="F78" s="1">
        <v>43191</v>
      </c>
      <c r="G78">
        <v>643</v>
      </c>
      <c r="H78">
        <f t="shared" si="1"/>
        <v>526.19399999999996</v>
      </c>
    </row>
    <row r="79" spans="2:8" x14ac:dyDescent="0.2">
      <c r="B79" s="1">
        <v>43466</v>
      </c>
      <c r="C79">
        <v>637.41300000000001</v>
      </c>
      <c r="F79" s="1">
        <v>43221</v>
      </c>
      <c r="G79">
        <v>623</v>
      </c>
      <c r="H79">
        <f t="shared" si="1"/>
        <v>641.83299999999997</v>
      </c>
    </row>
    <row r="80" spans="2:8" x14ac:dyDescent="0.2">
      <c r="B80" s="1">
        <v>43586</v>
      </c>
      <c r="C80">
        <v>634.45899999999995</v>
      </c>
      <c r="F80" s="1">
        <v>43466</v>
      </c>
      <c r="G80">
        <v>637</v>
      </c>
      <c r="H80">
        <f t="shared" si="1"/>
        <v>637.41300000000001</v>
      </c>
    </row>
    <row r="81" spans="2:8" x14ac:dyDescent="0.2">
      <c r="B81" s="1">
        <v>43678</v>
      </c>
      <c r="C81">
        <v>505.99700000000001</v>
      </c>
      <c r="F81" s="1">
        <v>43678</v>
      </c>
      <c r="G81">
        <v>506</v>
      </c>
      <c r="H81">
        <f t="shared" si="1"/>
        <v>505.99700000000001</v>
      </c>
    </row>
    <row r="82" spans="2:8" x14ac:dyDescent="0.2">
      <c r="B82" s="1">
        <v>43831</v>
      </c>
      <c r="C82">
        <v>515.10900000000004</v>
      </c>
      <c r="F82" s="1">
        <v>43831</v>
      </c>
      <c r="G82">
        <v>515</v>
      </c>
      <c r="H82">
        <f t="shared" si="1"/>
        <v>515.10900000000004</v>
      </c>
    </row>
    <row r="83" spans="2:8" x14ac:dyDescent="0.2">
      <c r="B83" s="1">
        <v>43891</v>
      </c>
      <c r="C83">
        <v>517.79300000000001</v>
      </c>
      <c r="F83" s="1">
        <v>44075</v>
      </c>
      <c r="G83">
        <v>274</v>
      </c>
      <c r="H83">
        <f t="shared" si="1"/>
        <v>273.90699999999998</v>
      </c>
    </row>
    <row r="84" spans="2:8" x14ac:dyDescent="0.2">
      <c r="B84" s="1">
        <v>44075</v>
      </c>
      <c r="C84">
        <v>273.90699999999998</v>
      </c>
      <c r="F84" s="1">
        <v>44228</v>
      </c>
      <c r="G84">
        <v>306</v>
      </c>
      <c r="H84">
        <f t="shared" si="1"/>
        <v>306.20800000000003</v>
      </c>
    </row>
    <row r="85" spans="2:8" x14ac:dyDescent="0.2">
      <c r="B85" s="1">
        <v>44228</v>
      </c>
      <c r="C85">
        <v>306.20800000000003</v>
      </c>
      <c r="F85" s="1">
        <v>44378</v>
      </c>
      <c r="G85">
        <v>396</v>
      </c>
      <c r="H85">
        <f t="shared" si="1"/>
        <v>395.76100000000002</v>
      </c>
    </row>
    <row r="86" spans="2:8" x14ac:dyDescent="0.2">
      <c r="B86" s="1">
        <v>44378</v>
      </c>
      <c r="C86">
        <v>395.76100000000002</v>
      </c>
      <c r="F86" s="1">
        <v>44682</v>
      </c>
      <c r="G86">
        <v>681</v>
      </c>
      <c r="H86">
        <f t="shared" si="1"/>
        <v>681.11300000000006</v>
      </c>
    </row>
    <row r="87" spans="2:8" x14ac:dyDescent="0.2">
      <c r="B87" s="1">
        <v>44682</v>
      </c>
      <c r="C87">
        <v>681.11300000000006</v>
      </c>
      <c r="F87" s="1">
        <v>44958</v>
      </c>
      <c r="G87">
        <v>903</v>
      </c>
      <c r="H87">
        <f t="shared" si="1"/>
        <v>902.726</v>
      </c>
    </row>
    <row r="88" spans="2:8" x14ac:dyDescent="0.2">
      <c r="B88" s="1">
        <v>44958</v>
      </c>
      <c r="C88">
        <v>902.726</v>
      </c>
      <c r="F88" s="1">
        <v>45047</v>
      </c>
      <c r="G88">
        <v>912</v>
      </c>
      <c r="H88">
        <f t="shared" si="1"/>
        <v>912.17200000000003</v>
      </c>
    </row>
    <row r="89" spans="2:8" x14ac:dyDescent="0.2">
      <c r="B89" s="1">
        <v>45047</v>
      </c>
      <c r="C89">
        <v>912.17200000000003</v>
      </c>
      <c r="F89" s="1">
        <v>45323</v>
      </c>
      <c r="G89">
        <v>1105</v>
      </c>
      <c r="H89">
        <f t="shared" si="1"/>
        <v>1105.4380000000001</v>
      </c>
    </row>
    <row r="90" spans="2:8" x14ac:dyDescent="0.2">
      <c r="B90" s="1">
        <v>45323</v>
      </c>
      <c r="C90">
        <v>1105.4380000000001</v>
      </c>
      <c r="F90" s="1">
        <v>45444</v>
      </c>
      <c r="G90">
        <v>1136</v>
      </c>
      <c r="H90">
        <f t="shared" si="1"/>
        <v>1135.6079999999999</v>
      </c>
    </row>
    <row r="91" spans="2:8" x14ac:dyDescent="0.2">
      <c r="B91" s="1">
        <v>45444</v>
      </c>
      <c r="C91">
        <v>1135.6079999999999</v>
      </c>
      <c r="F9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def_github</vt:lpstr>
      <vt:lpstr>debt_pdf</vt:lpstr>
      <vt:lpstr>debt_from_def_CLEAN</vt:lpstr>
      <vt:lpstr>int_corr</vt:lpstr>
    </vt:vector>
  </TitlesOfParts>
  <Manager/>
  <Company>IMF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Li, Hongchi</dc:creator>
  <cp:keywords/>
  <dc:description/>
  <cp:lastModifiedBy>Li, Hongchi</cp:lastModifiedBy>
  <cp:revision/>
  <dcterms:created xsi:type="dcterms:W3CDTF">2025-01-10T16:50:14Z</dcterms:created>
  <dcterms:modified xsi:type="dcterms:W3CDTF">2025-07-10T15:02:48Z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2025-01-10T16:50:20Z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2fcb3a27-db9c-4434-9d25-7f24f1d49dc4</vt:lpwstr>
  </property>
  <property fmtid="{D5CDD505-2E9C-101B-9397-08002B2CF9AE}" pid="8" name="MSIP_Label_0c07ed86-5dc5-4593-ad03-a8684b843815_ContentBits">
    <vt:lpwstr>0</vt:lpwstr>
  </property>
</Properties>
</file>